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ZPU\_Udostępnione dla ZPU\Przetargi\Zamówienia_2026\19_Wycinka krzewów 2026 r\do wysłania\"/>
    </mc:Choice>
  </mc:AlternateContent>
  <xr:revisionPtr revIDLastSave="0" documentId="8_{E59F08C4-8F52-4BAE-B61B-D5D2BBE96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3" r:id="rId1"/>
  </sheets>
  <calcPr calcId="191029"/>
</workbook>
</file>

<file path=xl/calcChain.xml><?xml version="1.0" encoding="utf-8"?>
<calcChain xmlns="http://schemas.openxmlformats.org/spreadsheetml/2006/main">
  <c r="F10" i="3" l="1"/>
  <c r="F11" i="3"/>
  <c r="F12" i="3"/>
  <c r="F13" i="3"/>
  <c r="F14" i="3"/>
  <c r="F15" i="3"/>
  <c r="F16" i="3"/>
  <c r="F17" i="3"/>
  <c r="F18" i="3"/>
  <c r="F19" i="3"/>
  <c r="F9" i="3"/>
  <c r="F20" i="3" l="1"/>
  <c r="F22" i="3" s="1"/>
  <c r="F21" i="3" s="1"/>
</calcChain>
</file>

<file path=xl/sharedStrings.xml><?xml version="1.0" encoding="utf-8"?>
<sst xmlns="http://schemas.openxmlformats.org/spreadsheetml/2006/main" count="36" uniqueCount="28">
  <si>
    <t>Lp.</t>
  </si>
  <si>
    <t>Nazwa</t>
  </si>
  <si>
    <t xml:space="preserve">Jednostka </t>
  </si>
  <si>
    <t>szt.</t>
  </si>
  <si>
    <t>Ilość szacunkowa</t>
  </si>
  <si>
    <t>Wycinka krzewów</t>
  </si>
  <si>
    <t>Karczowanie krzewów</t>
  </si>
  <si>
    <t>Odsłanianie znaków</t>
  </si>
  <si>
    <t>Oczyszczanie terenu</t>
  </si>
  <si>
    <t>Cięcia pielegnacyjne, techniczne, odmładzające krzewów</t>
  </si>
  <si>
    <t>Usuwanie odrostów przy drzewie lub po wyciętym drzewie</t>
  </si>
  <si>
    <t>Usuwanie samosiewów (pojedyncze sztuki)</t>
  </si>
  <si>
    <t>Usuwanie samosiewów (obszar)</t>
  </si>
  <si>
    <t>Wycinka rdestowca</t>
  </si>
  <si>
    <t>mb</t>
  </si>
  <si>
    <t>Cięcie do skrajni dróg i chodników</t>
  </si>
  <si>
    <t>VAT %</t>
  </si>
  <si>
    <t>VAT zł</t>
  </si>
  <si>
    <t>Cena jednostkowa netto</t>
  </si>
  <si>
    <t>Suma netto</t>
  </si>
  <si>
    <t>Wykonawca:</t>
  </si>
  <si>
    <t>Nazwa i adres wykonawcy</t>
  </si>
  <si>
    <t>FORMULARZ CENOWY</t>
  </si>
  <si>
    <t>RAZEM BRUTTO</t>
  </si>
  <si>
    <t>RAZEM NETTO</t>
  </si>
  <si>
    <t xml:space="preserve">"Utrzymanie zieleni w pasie drogowym" 
Zadanie: Wycinka oraz cięcia pielęgnacyjne i techniczne krzewów rosnących w pasach drogowych 
na terenie miasta Gliwice w 2026 roku
</t>
  </si>
  <si>
    <t>Usuwanie martwych nasadzeń drzew wraz z mocowaniem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</si>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</sst>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right" vertical="center"/>
    </xf>
    <xf numFmtId="164" fontId="3" fillId="2" borderId="2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15" xfId="0" applyNumberFormat="1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/>
    </xf>
    <xf numFmtId="164" fontId="3" fillId="2" borderId="22" xfId="0" applyNumberFormat="1" applyFont="1" applyFill="1" applyBorder="1" applyAlignment="1">
      <alignment horizontal="right" vertical="center"/>
    </xf>
    <xf numFmtId="164" fontId="3" fillId="2" borderId="23" xfId="0" applyNumberFormat="1" applyFont="1" applyFill="1" applyBorder="1" applyAlignment="1">
      <alignment horizontal="right" vertical="center"/>
    </xf>
    <xf numFmtId="164" fontId="2" fillId="2" borderId="9" xfId="0" applyNumberFormat="1" applyFont="1" applyFill="1" applyBorder="1" applyAlignment="1">
      <alignment horizontal="right"/>
    </xf>
    <xf numFmtId="0" fontId="2" fillId="2" borderId="16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9" fontId="1" fillId="2" borderId="0" xfId="0" applyNumberFormat="1" applyFont="1" applyFill="1" applyAlignment="1">
      <alignment horizontal="right"/>
    </xf>
    <xf numFmtId="0" fontId="1" fillId="2" borderId="26" xfId="0" applyFont="1" applyFill="1" applyBorder="1" applyAlignment="1">
      <alignment horizontal="right"/>
    </xf>
    <xf numFmtId="164" fontId="1" fillId="2" borderId="17" xfId="0" applyNumberFormat="1" applyFont="1" applyFill="1" applyBorder="1" applyAlignment="1">
      <alignment horizontal="right"/>
    </xf>
    <xf numFmtId="164" fontId="3" fillId="2" borderId="10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2" fillId="2" borderId="11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E12D9-F897-4467-B866-D3704D241D5A}">
  <dimension ref="A1:F27"/>
  <sheetViews>
    <sheetView tabSelected="1" view="pageBreakPreview" zoomScaleNormal="100" zoomScaleSheetLayoutView="100" workbookViewId="0">
      <selection activeCell="B18" sqref="B18"/>
    </sheetView>
  </sheetViews>
  <sheetFormatPr defaultRowHeight="12.75" x14ac:dyDescent="0.2"/>
  <cols>
    <col min="1" max="1" width="6.28515625" style="1" customWidth="1"/>
    <col min="2" max="2" width="66.140625" style="1" customWidth="1"/>
    <col min="3" max="3" width="10.5703125" style="1" customWidth="1"/>
    <col min="4" max="4" width="11.85546875" style="1" customWidth="1"/>
    <col min="5" max="5" width="12.5703125" style="1" customWidth="1"/>
    <col min="6" max="6" width="14.85546875" style="1" customWidth="1"/>
    <col min="7" max="16384" width="9.140625" style="1"/>
  </cols>
  <sheetData>
    <row r="1" spans="1:6" ht="15" customHeight="1" x14ac:dyDescent="0.2">
      <c r="A1" s="40" t="s">
        <v>20</v>
      </c>
      <c r="B1" s="40"/>
      <c r="C1" s="40"/>
      <c r="D1" s="40"/>
      <c r="E1" s="40"/>
      <c r="F1" s="40"/>
    </row>
    <row r="2" spans="1:6" ht="50.1" customHeight="1" x14ac:dyDescent="0.2">
      <c r="A2" s="44"/>
      <c r="B2" s="44"/>
      <c r="C2" s="2"/>
      <c r="D2" s="2"/>
      <c r="E2" s="2"/>
      <c r="F2" s="2"/>
    </row>
    <row r="3" spans="1:6" ht="15" customHeight="1" x14ac:dyDescent="0.2">
      <c r="A3" s="45" t="s">
        <v>21</v>
      </c>
      <c r="B3" s="45"/>
      <c r="C3" s="3"/>
      <c r="D3" s="3"/>
      <c r="E3" s="3"/>
      <c r="F3" s="3"/>
    </row>
    <row r="4" spans="1:6" ht="15" customHeight="1" thickBot="1" x14ac:dyDescent="0.25">
      <c r="A4" s="4"/>
      <c r="B4" s="4"/>
      <c r="C4" s="4"/>
      <c r="D4" s="4"/>
      <c r="E4" s="4"/>
      <c r="F4" s="4"/>
    </row>
    <row r="5" spans="1:6" ht="15" customHeight="1" thickBot="1" x14ac:dyDescent="0.25">
      <c r="A5" s="41" t="s">
        <v>22</v>
      </c>
      <c r="B5" s="42"/>
      <c r="C5" s="42"/>
      <c r="D5" s="42"/>
      <c r="E5" s="42"/>
      <c r="F5" s="43"/>
    </row>
    <row r="6" spans="1:6" ht="45" customHeight="1" thickBot="1" x14ac:dyDescent="0.25">
      <c r="A6" s="37" t="s">
        <v>25</v>
      </c>
      <c r="B6" s="38"/>
      <c r="C6" s="38"/>
      <c r="D6" s="38"/>
      <c r="E6" s="38"/>
      <c r="F6" s="39"/>
    </row>
    <row r="7" spans="1:6" ht="15" customHeight="1" thickBot="1" x14ac:dyDescent="0.25">
      <c r="A7" s="5"/>
      <c r="B7" s="5"/>
      <c r="C7" s="5"/>
      <c r="D7" s="5"/>
      <c r="E7" s="5"/>
      <c r="F7" s="5"/>
    </row>
    <row r="8" spans="1:6" ht="45" customHeight="1" thickBot="1" x14ac:dyDescent="0.25">
      <c r="A8" s="6" t="s">
        <v>0</v>
      </c>
      <c r="B8" s="7" t="s">
        <v>1</v>
      </c>
      <c r="C8" s="7" t="s">
        <v>2</v>
      </c>
      <c r="D8" s="8" t="s">
        <v>4</v>
      </c>
      <c r="E8" s="8" t="s">
        <v>18</v>
      </c>
      <c r="F8" s="9" t="s">
        <v>19</v>
      </c>
    </row>
    <row r="9" spans="1:6" ht="15" customHeight="1" x14ac:dyDescent="0.2">
      <c r="A9" s="10">
        <v>1</v>
      </c>
      <c r="B9" s="11" t="s">
        <v>5</v>
      </c>
      <c r="C9" s="12" t="s">
        <v>27</v>
      </c>
      <c r="D9" s="12">
        <v>600</v>
      </c>
      <c r="E9" s="13"/>
      <c r="F9" s="14">
        <f>ROUND(D9*E9,2)</f>
        <v>0</v>
      </c>
    </row>
    <row r="10" spans="1:6" ht="15" customHeight="1" x14ac:dyDescent="0.2">
      <c r="A10" s="15">
        <v>2</v>
      </c>
      <c r="B10" s="16" t="s">
        <v>6</v>
      </c>
      <c r="C10" s="12" t="s">
        <v>27</v>
      </c>
      <c r="D10" s="17">
        <v>100</v>
      </c>
      <c r="E10" s="18"/>
      <c r="F10" s="19">
        <f t="shared" ref="F10:F19" si="0">ROUND(D10*E10,2)</f>
        <v>0</v>
      </c>
    </row>
    <row r="11" spans="1:6" ht="15" customHeight="1" x14ac:dyDescent="0.2">
      <c r="A11" s="15">
        <v>3</v>
      </c>
      <c r="B11" s="16" t="s">
        <v>9</v>
      </c>
      <c r="C11" s="12" t="s">
        <v>27</v>
      </c>
      <c r="D11" s="17">
        <v>5000</v>
      </c>
      <c r="E11" s="18"/>
      <c r="F11" s="19">
        <f t="shared" si="0"/>
        <v>0</v>
      </c>
    </row>
    <row r="12" spans="1:6" ht="15" customHeight="1" x14ac:dyDescent="0.2">
      <c r="A12" s="15">
        <v>4</v>
      </c>
      <c r="B12" s="16" t="s">
        <v>11</v>
      </c>
      <c r="C12" s="17" t="s">
        <v>3</v>
      </c>
      <c r="D12" s="17">
        <v>1000</v>
      </c>
      <c r="E12" s="18"/>
      <c r="F12" s="19">
        <f t="shared" si="0"/>
        <v>0</v>
      </c>
    </row>
    <row r="13" spans="1:6" ht="15" customHeight="1" x14ac:dyDescent="0.2">
      <c r="A13" s="15">
        <v>5</v>
      </c>
      <c r="B13" s="16" t="s">
        <v>12</v>
      </c>
      <c r="C13" s="12" t="s">
        <v>27</v>
      </c>
      <c r="D13" s="17">
        <v>300</v>
      </c>
      <c r="E13" s="18"/>
      <c r="F13" s="19">
        <f t="shared" si="0"/>
        <v>0</v>
      </c>
    </row>
    <row r="14" spans="1:6" ht="15" customHeight="1" x14ac:dyDescent="0.2">
      <c r="A14" s="15">
        <v>6</v>
      </c>
      <c r="B14" s="16" t="s">
        <v>8</v>
      </c>
      <c r="C14" s="12" t="s">
        <v>27</v>
      </c>
      <c r="D14" s="17">
        <v>2000</v>
      </c>
      <c r="E14" s="18"/>
      <c r="F14" s="19">
        <f t="shared" si="0"/>
        <v>0</v>
      </c>
    </row>
    <row r="15" spans="1:6" ht="15" customHeight="1" x14ac:dyDescent="0.2">
      <c r="A15" s="15">
        <v>7</v>
      </c>
      <c r="B15" s="16" t="s">
        <v>10</v>
      </c>
      <c r="C15" s="17" t="s">
        <v>3</v>
      </c>
      <c r="D15" s="17">
        <v>100</v>
      </c>
      <c r="E15" s="18"/>
      <c r="F15" s="19">
        <f t="shared" si="0"/>
        <v>0</v>
      </c>
    </row>
    <row r="16" spans="1:6" ht="15" customHeight="1" x14ac:dyDescent="0.2">
      <c r="A16" s="15">
        <v>8</v>
      </c>
      <c r="B16" s="16" t="s">
        <v>7</v>
      </c>
      <c r="C16" s="17" t="s">
        <v>3</v>
      </c>
      <c r="D16" s="17">
        <v>700</v>
      </c>
      <c r="E16" s="18"/>
      <c r="F16" s="19">
        <f t="shared" si="0"/>
        <v>0</v>
      </c>
    </row>
    <row r="17" spans="1:6" ht="15" customHeight="1" x14ac:dyDescent="0.2">
      <c r="A17" s="15">
        <v>9</v>
      </c>
      <c r="B17" s="16" t="s">
        <v>15</v>
      </c>
      <c r="C17" s="17" t="s">
        <v>14</v>
      </c>
      <c r="D17" s="17">
        <v>3000</v>
      </c>
      <c r="E17" s="18"/>
      <c r="F17" s="19">
        <f t="shared" si="0"/>
        <v>0</v>
      </c>
    </row>
    <row r="18" spans="1:6" ht="15" customHeight="1" x14ac:dyDescent="0.2">
      <c r="A18" s="15">
        <v>10</v>
      </c>
      <c r="B18" s="16" t="s">
        <v>13</v>
      </c>
      <c r="C18" s="12" t="s">
        <v>27</v>
      </c>
      <c r="D18" s="17">
        <v>3000</v>
      </c>
      <c r="E18" s="18"/>
      <c r="F18" s="19">
        <f t="shared" si="0"/>
        <v>0</v>
      </c>
    </row>
    <row r="19" spans="1:6" ht="15" customHeight="1" thickBot="1" x14ac:dyDescent="0.25">
      <c r="A19" s="20">
        <v>11</v>
      </c>
      <c r="B19" s="21" t="s">
        <v>26</v>
      </c>
      <c r="C19" s="22" t="s">
        <v>3</v>
      </c>
      <c r="D19" s="22">
        <v>200</v>
      </c>
      <c r="E19" s="23"/>
      <c r="F19" s="24">
        <f t="shared" si="0"/>
        <v>0</v>
      </c>
    </row>
    <row r="20" spans="1:6" ht="15" customHeight="1" x14ac:dyDescent="0.2">
      <c r="A20" s="46" t="s">
        <v>24</v>
      </c>
      <c r="B20" s="47"/>
      <c r="C20" s="47"/>
      <c r="D20" s="47"/>
      <c r="E20" s="48"/>
      <c r="F20" s="25">
        <f>SUM(F9:F19)</f>
        <v>0</v>
      </c>
    </row>
    <row r="21" spans="1:6" ht="15" customHeight="1" x14ac:dyDescent="0.2">
      <c r="A21" s="26"/>
      <c r="B21" s="27"/>
      <c r="C21" s="28" t="s">
        <v>16</v>
      </c>
      <c r="D21" s="29">
        <v>0.08</v>
      </c>
      <c r="E21" s="30" t="s">
        <v>17</v>
      </c>
      <c r="F21" s="31">
        <f>F22-F20</f>
        <v>0</v>
      </c>
    </row>
    <row r="22" spans="1:6" ht="15" customHeight="1" thickBot="1" x14ac:dyDescent="0.25">
      <c r="A22" s="34" t="s">
        <v>23</v>
      </c>
      <c r="B22" s="35"/>
      <c r="C22" s="35"/>
      <c r="D22" s="35"/>
      <c r="E22" s="36"/>
      <c r="F22" s="32">
        <f>ROUND(F20+(F20*D21),2)</f>
        <v>0</v>
      </c>
    </row>
    <row r="23" spans="1:6" ht="15" customHeight="1" x14ac:dyDescent="0.2">
      <c r="A23" s="33"/>
      <c r="B23" s="33"/>
      <c r="C23" s="33"/>
      <c r="D23" s="33"/>
      <c r="E23" s="33"/>
      <c r="F23" s="33"/>
    </row>
    <row r="24" spans="1:6" x14ac:dyDescent="0.2">
      <c r="A24" s="33"/>
      <c r="B24" s="33"/>
      <c r="C24" s="33"/>
      <c r="D24" s="33"/>
      <c r="E24" s="33"/>
      <c r="F24" s="33"/>
    </row>
    <row r="25" spans="1:6" x14ac:dyDescent="0.2">
      <c r="A25" s="33"/>
      <c r="B25" s="33"/>
      <c r="C25" s="33"/>
      <c r="D25" s="33"/>
      <c r="E25" s="33"/>
      <c r="F25" s="33"/>
    </row>
    <row r="26" spans="1:6" x14ac:dyDescent="0.2">
      <c r="A26" s="33"/>
      <c r="B26" s="33"/>
      <c r="C26" s="33"/>
      <c r="D26" s="33"/>
      <c r="E26" s="33"/>
      <c r="F26" s="33"/>
    </row>
    <row r="27" spans="1:6" x14ac:dyDescent="0.2">
      <c r="A27" s="33"/>
      <c r="B27" s="33"/>
      <c r="C27" s="33"/>
      <c r="D27" s="33"/>
      <c r="E27" s="33"/>
      <c r="F27" s="33"/>
    </row>
  </sheetData>
  <mergeCells count="7">
    <mergeCell ref="A22:E22"/>
    <mergeCell ref="A6:F6"/>
    <mergeCell ref="A1:F1"/>
    <mergeCell ref="A5:F5"/>
    <mergeCell ref="A2:B2"/>
    <mergeCell ref="A3:B3"/>
    <mergeCell ref="A20:E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Małek</dc:creator>
  <cp:lastModifiedBy>Joanna Latta</cp:lastModifiedBy>
  <cp:lastPrinted>2026-08-04T08:23:10Z</cp:lastPrinted>
  <dcterms:created xsi:type="dcterms:W3CDTF">2019-09-02T11:44:48Z</dcterms:created>
  <dcterms:modified xsi:type="dcterms:W3CDTF">2026-08-11T13:28:04Z</dcterms:modified>
</cp:coreProperties>
</file>