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dp\Desktop\ROK 2026\10.13 most Bidaczów\Przedmiar robót\"/>
    </mc:Choice>
  </mc:AlternateContent>
  <bookViews>
    <workbookView xWindow="-120" yWindow="-120" windowWidth="29040" windowHeight="17520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D15" i="1" l="1"/>
  <c r="D13" i="1"/>
  <c r="D73" i="1"/>
  <c r="D31" i="1"/>
  <c r="D25" i="1"/>
  <c r="D50" i="1"/>
  <c r="D51" i="1"/>
  <c r="D6" i="1"/>
  <c r="D41" i="1"/>
  <c r="D58" i="1"/>
  <c r="D69" i="1"/>
  <c r="D66" i="1"/>
  <c r="D28" i="1" l="1"/>
  <c r="D52" i="1"/>
  <c r="D65" i="1"/>
</calcChain>
</file>

<file path=xl/sharedStrings.xml><?xml version="1.0" encoding="utf-8"?>
<sst xmlns="http://schemas.openxmlformats.org/spreadsheetml/2006/main" count="211" uniqueCount="126">
  <si>
    <t>STWiORB</t>
  </si>
  <si>
    <t>Nazwa robót</t>
  </si>
  <si>
    <t>Ilość</t>
  </si>
  <si>
    <t>J.m.</t>
  </si>
  <si>
    <t>c.j. (netto)</t>
  </si>
  <si>
    <t>Roboty przygotowawcze</t>
  </si>
  <si>
    <t>D.01.01.01a</t>
  </si>
  <si>
    <t>Odtworzenie trasy i punktów wysokościowych oraz sporządzenie inwentaryzacji powykonawczej drogi</t>
  </si>
  <si>
    <t>km</t>
  </si>
  <si>
    <t>Roboty ziemne</t>
  </si>
  <si>
    <t>D.02.00.00</t>
  </si>
  <si>
    <t>m3</t>
  </si>
  <si>
    <t>m2</t>
  </si>
  <si>
    <t>m</t>
  </si>
  <si>
    <t>Podbudowy</t>
  </si>
  <si>
    <t>Nawierzchnie</t>
  </si>
  <si>
    <t xml:space="preserve">Warstwa separująca z geowłókniny - jezdnia </t>
  </si>
  <si>
    <t>Podbudowa zasadnicza  AC 22P gr. 10 cm - jezdnia</t>
  </si>
  <si>
    <t>Podbudowa pomocnicza z kruszywa łamanego stabilizowanego mechanicznie C90/3 gr. 15 cm - jezdnia</t>
  </si>
  <si>
    <t xml:space="preserve">Warstwa odsączająca z kruszywa filtracyjnego gr. 20 cm CBR&gt;=25% i k&gt;=8m/dobę- jezdnia </t>
  </si>
  <si>
    <t xml:space="preserve">Warstwa wiążąca AC16W 35/50 gr.8cm - jezdnia </t>
  </si>
  <si>
    <t>Elementy ulic</t>
  </si>
  <si>
    <t>Oczyszczenie mechaniczne warstw konstrukcyjnych z betonu asfaltowego wraz ze skropieniem emulsją asfaltow</t>
  </si>
  <si>
    <t>Urządzenia bezpieczeństwa ruchu</t>
  </si>
  <si>
    <t>szt</t>
  </si>
  <si>
    <t xml:space="preserve">Kanał technologiczny </t>
  </si>
  <si>
    <t>Kanał technologiczny KTp</t>
  </si>
  <si>
    <t>D.04.07.01a</t>
  </si>
  <si>
    <t>D.04.04.02a</t>
  </si>
  <si>
    <t>D.05.03.05b</t>
  </si>
  <si>
    <t xml:space="preserve">
D.08.03.01
</t>
  </si>
  <si>
    <t xml:space="preserve">D.06.03.01a </t>
  </si>
  <si>
    <t>Wodoszczelna studnia kablowa PE DN600</t>
  </si>
  <si>
    <t>D 11.02.01</t>
  </si>
  <si>
    <t xml:space="preserve">Pobocze z destruktu asfaltowego gr.20 cm </t>
  </si>
  <si>
    <t xml:space="preserve">Roboty ziemne, wykopy </t>
  </si>
  <si>
    <t>M.11.01.04</t>
  </si>
  <si>
    <t>Rozbiórki elementów drogowych i mostowych</t>
  </si>
  <si>
    <t>M.05.01.01</t>
  </si>
  <si>
    <t>kg</t>
  </si>
  <si>
    <t>M.12.01.01</t>
  </si>
  <si>
    <t>Roboty zbrojarskie stal: AIIIN, klasa ciągliwości C</t>
  </si>
  <si>
    <t>Roboty betonowe klasy C35/45</t>
  </si>
  <si>
    <t>Beton wyrównawczy/podkładowy klasy C8/10</t>
  </si>
  <si>
    <t>Płyty przejściowe</t>
  </si>
  <si>
    <t>M.13.01.00</t>
  </si>
  <si>
    <t>Roboty betonowe klasy C30/37</t>
  </si>
  <si>
    <t>M.13.02.00</t>
  </si>
  <si>
    <t>Beton wyrównawczy/ochronny klasy C8/10</t>
  </si>
  <si>
    <t>Zabudowa chodnikowa</t>
  </si>
  <si>
    <t>M.20.15.01</t>
  </si>
  <si>
    <t>Kotwy talerzowe</t>
  </si>
  <si>
    <t>szt.</t>
  </si>
  <si>
    <t>M.17.03.01</t>
  </si>
  <si>
    <t>M.15.03.01</t>
  </si>
  <si>
    <t>Wyposażenie obiektu</t>
  </si>
  <si>
    <t>Gzymsy z polimerobetonu h=0.6m</t>
  </si>
  <si>
    <t>LP</t>
  </si>
  <si>
    <t>M.20.01.02</t>
  </si>
  <si>
    <t>łącznie netto:</t>
  </si>
  <si>
    <t>VAT 23%</t>
  </si>
  <si>
    <t>łącznie brutto:</t>
  </si>
  <si>
    <t xml:space="preserve">M.15.02.03  </t>
  </si>
  <si>
    <t>M.15.01.04</t>
  </si>
  <si>
    <t>Drenaż z rur PCV śr. 100mm  za płytami przejsciowymi</t>
  </si>
  <si>
    <t>M.12.01.00</t>
  </si>
  <si>
    <t>M.12.01.0</t>
  </si>
  <si>
    <t>M.13.03.01a</t>
  </si>
  <si>
    <t>D.04.03.01a</t>
  </si>
  <si>
    <t xml:space="preserve">D.04.01.01 </t>
  </si>
  <si>
    <t xml:space="preserve">Profilowanie i zagęszczanie podłoża </t>
  </si>
  <si>
    <t>D.04.02.01a</t>
  </si>
  <si>
    <t>Ustawienie obrzeży betonowych o wymiarach 8x30cm na ławie betonowej  C12/15</t>
  </si>
  <si>
    <t>Rozbiórka nawierzchni asfaltowej z odwozem i utylizacją</t>
  </si>
  <si>
    <t>Odwodnienie</t>
  </si>
  <si>
    <t xml:space="preserve">Izolacja kap chodnikowych  z żywicy poliuretanowo-epoksydowej gr. 5mm </t>
  </si>
  <si>
    <t xml:space="preserve">Zasypki mostowa w klinie odłamu obiektu mostowego </t>
  </si>
  <si>
    <t>Zasypanie wykopów z zagęszczeniem oraz reprofilacja terenu</t>
  </si>
  <si>
    <t>wartość zł (netto)</t>
  </si>
  <si>
    <t>Rozebranie istniejących żelbetowych podpór mostu z odwozem i utylizacją</t>
  </si>
  <si>
    <t xml:space="preserve">Izolacja płyt przejściowych </t>
  </si>
  <si>
    <t>Izolacja  ustroju nośnego</t>
  </si>
  <si>
    <t>Zabezpieczenie izolacji folią kubełkową+geowłókniną od strony gruntu</t>
  </si>
  <si>
    <t>D.04.01.01 -0.04.03.01</t>
  </si>
  <si>
    <t>Ustawienie krawężników kamiennych o wymiarach 18x20cm na płycie ustroju nośnego mostu lub na ławie betonowej z oporem C12/15</t>
  </si>
  <si>
    <t xml:space="preserve">M-19.01.01a </t>
  </si>
  <si>
    <t>Odwodnienie izolacji pomostu obiektu mostowego</t>
  </si>
  <si>
    <t xml:space="preserve">M-16.01.03a </t>
  </si>
  <si>
    <t>Zabezpieczenie antykorozyjne powierzchni betonowych</t>
  </si>
  <si>
    <t>M-20.01.60</t>
  </si>
  <si>
    <t>Wykonanie zabezpieczenia wykopu z grodzic stalowych   (do pozostawienia). Sprężysty wskaźnik wytrzymałości
ścianki Wx cm3 /m&gt;1800</t>
  </si>
  <si>
    <t>Beton wyrównawczy pod kapy chodnikowe klasy C8/10 gr. 20cm</t>
  </si>
  <si>
    <t>Podpory, ustrój nośny, skrzydła</t>
  </si>
  <si>
    <t xml:space="preserve">Izolacja podpór i skrzydeł mostu </t>
  </si>
  <si>
    <t>Warstwa wiążąca AC16W 35/50 gr. 5cm - jezdnia część na płycie ustroju nośnego mostu</t>
  </si>
  <si>
    <t xml:space="preserve">Warstwa mrozochronna z mieszanki niezwiązanej CBR&gt;=25% gr. 15 cm - jezdnia </t>
  </si>
  <si>
    <t>Demontaż balustrady znajdującej się na moście z odwozem i utylizacją</t>
  </si>
  <si>
    <t>Rozbiórka chodnika</t>
  </si>
  <si>
    <t>Montaż Barieroporęczy H2W2 wraz z barierami naprowadzającymi</t>
  </si>
  <si>
    <t>Montaż barier linowych</t>
  </si>
  <si>
    <t>Montaż balustrad h=1,1m</t>
  </si>
  <si>
    <t>Naprawa powierzchni betonowych zaprawami typu PCC</t>
  </si>
  <si>
    <t>Łożyska garnkowe</t>
  </si>
  <si>
    <t xml:space="preserve">Dylatacja modułowa ±20mm </t>
  </si>
  <si>
    <t xml:space="preserve">Dylatacja modułowa ±40mm </t>
  </si>
  <si>
    <t>Montaż wpustów mostowych przykrawężnikowych żeliwnych</t>
  </si>
  <si>
    <t>Montaż sączków mostowych</t>
  </si>
  <si>
    <t xml:space="preserve">Warstwa ścieralna SMA gr. 4cm  - jezdnia </t>
  </si>
  <si>
    <t>Nawierzchnie chodników</t>
  </si>
  <si>
    <t>D.05.03.01</t>
  </si>
  <si>
    <t>Kostka betonowa wibroprasowana gr. 8cm ułożona na podsypce cementowo-piaskowej gr. 3cm</t>
  </si>
  <si>
    <t>D.04.04.02b</t>
  </si>
  <si>
    <t>Podbudowa z kruszywa łamanego stabilizowanego mechanicznie 0/31,5 gr.15cm</t>
  </si>
  <si>
    <t>Podbudowa z kruszywa naturalnego gr. 15cm</t>
  </si>
  <si>
    <t>Montaż ścieku przykrawężnikowego granitowego</t>
  </si>
  <si>
    <t>D.04.01.01 -D.04.03.01</t>
  </si>
  <si>
    <t>M.17.03.02</t>
  </si>
  <si>
    <t>M.17.01.01</t>
  </si>
  <si>
    <t>M.18.01.01a</t>
  </si>
  <si>
    <t>M.20.20.15a</t>
  </si>
  <si>
    <t xml:space="preserve">M.20.01.08 </t>
  </si>
  <si>
    <t>M.16.01.01a</t>
  </si>
  <si>
    <t>M.16.01.05</t>
  </si>
  <si>
    <t>D.05.03.13a</t>
  </si>
  <si>
    <t>Przedmiar robót</t>
  </si>
  <si>
    <t>PRZEBUDOWA MOSTU NA RZECE ŁADA W CIAGU DROGI POWIATOWEJ NR 2936L W M. BIDACZÓW STARY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</si>
</sst>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9" fillId="3" borderId="1" xfId="2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" fontId="9" fillId="0" borderId="0" xfId="2" applyNumberFormat="1" applyFont="1" applyAlignment="1">
      <alignment horizontal="center" vertical="center"/>
    </xf>
    <xf numFmtId="3" fontId="4" fillId="0" borderId="1" xfId="3" applyNumberFormat="1" applyFont="1" applyBorder="1" applyAlignment="1">
      <alignment horizontal="center" vertical="center"/>
    </xf>
    <xf numFmtId="4" fontId="4" fillId="0" borderId="1" xfId="2" applyNumberFormat="1" applyFont="1" applyBorder="1" applyAlignment="1">
      <alignment horizontal="center" vertical="center"/>
    </xf>
    <xf numFmtId="4" fontId="4" fillId="0" borderId="1" xfId="3" applyNumberFormat="1" applyFont="1" applyBorder="1" applyAlignment="1">
      <alignment horizontal="center" vertical="center" wrapText="1"/>
    </xf>
    <xf numFmtId="3" fontId="4" fillId="0" borderId="1" xfId="3" applyNumberFormat="1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4" fontId="5" fillId="3" borderId="2" xfId="2" applyNumberFormat="1" applyFont="1" applyFill="1" applyBorder="1" applyAlignment="1">
      <alignment horizontal="center" vertical="center"/>
    </xf>
    <xf numFmtId="4" fontId="5" fillId="3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4" fillId="2" borderId="1" xfId="3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12" fillId="0" borderId="0" xfId="0" applyFont="1"/>
    <xf numFmtId="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8" xfId="0" applyFont="1" applyBorder="1" applyAlignment="1">
      <alignment wrapText="1"/>
    </xf>
    <xf numFmtId="0" fontId="11" fillId="0" borderId="8" xfId="0" applyFont="1" applyBorder="1" applyAlignment="1">
      <alignment wrapText="1"/>
    </xf>
  </cellXfs>
  <cellStyles count="4">
    <cellStyle name="Normalny" xfId="0" builtinId="0"/>
    <cellStyle name="Normalny 2" xfId="2"/>
    <cellStyle name="Normalny 3" xfId="1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zoomScaleNormal="100" workbookViewId="0">
      <selection activeCell="Q12" sqref="Q12"/>
    </sheetView>
  </sheetViews>
  <sheetFormatPr defaultRowHeight="15" x14ac:dyDescent="0.25"/>
  <cols>
    <col min="1" max="1" width="3" style="1" customWidth="1"/>
    <col min="2" max="2" width="12.42578125" style="1" customWidth="1"/>
    <col min="3" max="3" width="41.42578125" style="2" customWidth="1"/>
    <col min="4" max="4" width="8.42578125" style="3" customWidth="1"/>
    <col min="5" max="5" width="3.85546875" style="4" customWidth="1"/>
    <col min="6" max="6" width="8.5703125" style="3" customWidth="1"/>
    <col min="7" max="7" width="12.5703125" style="3" customWidth="1"/>
    <col min="14" max="14" width="12.85546875" customWidth="1"/>
  </cols>
  <sheetData>
    <row r="1" spans="1:14" x14ac:dyDescent="0.25">
      <c r="C1" s="46" t="s">
        <v>124</v>
      </c>
      <c r="D1" s="47"/>
      <c r="E1" s="48"/>
      <c r="F1" s="47"/>
      <c r="G1" s="47"/>
    </row>
    <row r="2" spans="1:14" ht="39.75" customHeight="1" x14ac:dyDescent="0.25">
      <c r="C2" s="49" t="s">
        <v>125</v>
      </c>
      <c r="D2" s="50"/>
      <c r="E2" s="50"/>
      <c r="F2" s="50"/>
      <c r="G2" s="50"/>
    </row>
    <row r="3" spans="1:14" ht="23.45" customHeight="1" x14ac:dyDescent="0.25">
      <c r="A3" s="9" t="s">
        <v>57</v>
      </c>
      <c r="B3" s="12" t="s">
        <v>0</v>
      </c>
      <c r="C3" s="12" t="s">
        <v>1</v>
      </c>
      <c r="D3" s="13" t="s">
        <v>2</v>
      </c>
      <c r="E3" s="12" t="s">
        <v>3</v>
      </c>
      <c r="F3" s="14" t="s">
        <v>4</v>
      </c>
      <c r="G3" s="14" t="s">
        <v>78</v>
      </c>
      <c r="H3" s="8"/>
      <c r="I3" s="8"/>
      <c r="J3" s="8"/>
      <c r="K3" s="8"/>
      <c r="L3" s="8"/>
      <c r="M3" s="8"/>
      <c r="N3" s="8"/>
    </row>
    <row r="4" spans="1:14" ht="23.45" customHeight="1" x14ac:dyDescent="0.25">
      <c r="A4" s="33" t="s">
        <v>5</v>
      </c>
      <c r="B4" s="33"/>
      <c r="C4" s="33"/>
      <c r="D4" s="33"/>
      <c r="E4" s="33"/>
      <c r="F4" s="33"/>
      <c r="G4" s="33"/>
      <c r="H4" s="31" t="s">
        <v>5</v>
      </c>
      <c r="I4" s="31"/>
      <c r="J4" s="31"/>
      <c r="K4" s="31"/>
      <c r="L4" s="31"/>
      <c r="M4" s="31"/>
      <c r="N4" s="16"/>
    </row>
    <row r="5" spans="1:14" ht="30" customHeight="1" x14ac:dyDescent="0.25">
      <c r="A5" s="9">
        <v>1</v>
      </c>
      <c r="B5" s="6" t="s">
        <v>6</v>
      </c>
      <c r="C5" s="6" t="s">
        <v>7</v>
      </c>
      <c r="D5" s="7">
        <v>0.1</v>
      </c>
      <c r="E5" s="6" t="s">
        <v>8</v>
      </c>
      <c r="F5" s="11"/>
      <c r="G5" s="7"/>
      <c r="H5" s="8"/>
      <c r="I5" s="8"/>
      <c r="J5" s="8"/>
      <c r="K5" s="8"/>
      <c r="L5" s="8"/>
      <c r="M5" s="8"/>
      <c r="N5" s="8"/>
    </row>
    <row r="6" spans="1:14" ht="50.25" customHeight="1" x14ac:dyDescent="0.25">
      <c r="A6" s="9">
        <v>2</v>
      </c>
      <c r="B6" s="6" t="s">
        <v>89</v>
      </c>
      <c r="C6" s="6" t="s">
        <v>90</v>
      </c>
      <c r="D6" s="7">
        <f>34*5*2</f>
        <v>340</v>
      </c>
      <c r="E6" s="6" t="s">
        <v>12</v>
      </c>
      <c r="F6" s="11"/>
      <c r="G6" s="7"/>
      <c r="H6" s="8"/>
      <c r="I6" s="8"/>
      <c r="J6" s="8"/>
      <c r="K6" s="8"/>
      <c r="L6" s="8"/>
      <c r="M6" s="8"/>
      <c r="N6" s="8"/>
    </row>
    <row r="7" spans="1:14" ht="23.45" customHeight="1" x14ac:dyDescent="0.25">
      <c r="A7" s="33" t="s">
        <v>37</v>
      </c>
      <c r="B7" s="33"/>
      <c r="C7" s="33"/>
      <c r="D7" s="33"/>
      <c r="E7" s="33"/>
      <c r="F7" s="33"/>
      <c r="G7" s="33"/>
      <c r="H7" s="31" t="s">
        <v>37</v>
      </c>
      <c r="I7" s="31"/>
      <c r="J7" s="31"/>
      <c r="K7" s="31"/>
      <c r="L7" s="31"/>
      <c r="M7" s="31"/>
      <c r="N7" s="16"/>
    </row>
    <row r="8" spans="1:14" s="10" customFormat="1" ht="23.45" customHeight="1" x14ac:dyDescent="0.25">
      <c r="A8" s="9">
        <v>3</v>
      </c>
      <c r="B8" s="6" t="s">
        <v>38</v>
      </c>
      <c r="C8" s="6" t="s">
        <v>73</v>
      </c>
      <c r="D8" s="7">
        <v>303</v>
      </c>
      <c r="E8" s="6" t="s">
        <v>12</v>
      </c>
      <c r="F8" s="11"/>
      <c r="G8" s="7"/>
      <c r="H8" s="19"/>
      <c r="I8" s="19"/>
      <c r="J8" s="19"/>
      <c r="K8" s="19"/>
      <c r="L8" s="19"/>
      <c r="M8" s="19"/>
      <c r="N8" s="19"/>
    </row>
    <row r="9" spans="1:14" s="10" customFormat="1" ht="23.45" customHeight="1" x14ac:dyDescent="0.25">
      <c r="A9" s="9">
        <v>4</v>
      </c>
      <c r="B9" s="6" t="s">
        <v>38</v>
      </c>
      <c r="C9" s="6" t="s">
        <v>97</v>
      </c>
      <c r="D9" s="7">
        <v>40</v>
      </c>
      <c r="E9" s="6" t="s">
        <v>12</v>
      </c>
      <c r="F9" s="11"/>
      <c r="G9" s="7"/>
      <c r="H9" s="19"/>
      <c r="I9" s="19"/>
      <c r="J9" s="19"/>
      <c r="K9" s="19"/>
      <c r="L9" s="19"/>
      <c r="M9" s="19"/>
      <c r="N9" s="19"/>
    </row>
    <row r="10" spans="1:14" s="10" customFormat="1" ht="23.45" customHeight="1" x14ac:dyDescent="0.25">
      <c r="A10" s="9">
        <v>5</v>
      </c>
      <c r="B10" s="7" t="s">
        <v>38</v>
      </c>
      <c r="C10" s="7" t="s">
        <v>96</v>
      </c>
      <c r="D10" s="7">
        <v>80</v>
      </c>
      <c r="E10" s="7" t="s">
        <v>13</v>
      </c>
      <c r="F10" s="16"/>
      <c r="G10" s="7"/>
      <c r="H10" s="19"/>
      <c r="I10" s="19"/>
      <c r="J10" s="19"/>
      <c r="K10" s="19"/>
      <c r="L10" s="19"/>
      <c r="M10" s="19"/>
      <c r="N10" s="19"/>
    </row>
    <row r="11" spans="1:14" s="10" customFormat="1" ht="23.45" customHeight="1" x14ac:dyDescent="0.25">
      <c r="A11" s="9">
        <v>6</v>
      </c>
      <c r="B11" s="6" t="s">
        <v>38</v>
      </c>
      <c r="C11" s="6" t="s">
        <v>79</v>
      </c>
      <c r="D11" s="7">
        <v>260</v>
      </c>
      <c r="E11" s="6" t="s">
        <v>11</v>
      </c>
      <c r="F11" s="11"/>
      <c r="G11" s="7"/>
      <c r="H11" s="19"/>
      <c r="I11" s="19"/>
      <c r="J11" s="19"/>
      <c r="K11" s="19"/>
      <c r="L11" s="19"/>
      <c r="M11" s="19"/>
      <c r="N11" s="19"/>
    </row>
    <row r="12" spans="1:14" ht="23.45" customHeight="1" x14ac:dyDescent="0.25">
      <c r="A12" s="33" t="s">
        <v>9</v>
      </c>
      <c r="B12" s="33"/>
      <c r="C12" s="33"/>
      <c r="D12" s="33"/>
      <c r="E12" s="33"/>
      <c r="F12" s="33"/>
      <c r="G12" s="33"/>
      <c r="H12" s="31" t="s">
        <v>9</v>
      </c>
      <c r="I12" s="31"/>
      <c r="J12" s="31"/>
      <c r="K12" s="31"/>
      <c r="L12" s="31"/>
      <c r="M12" s="31"/>
      <c r="N12" s="16"/>
    </row>
    <row r="13" spans="1:14" s="10" customFormat="1" ht="23.45" customHeight="1" x14ac:dyDescent="0.25">
      <c r="A13" s="9">
        <v>7</v>
      </c>
      <c r="B13" s="6" t="s">
        <v>10</v>
      </c>
      <c r="C13" s="6" t="s">
        <v>35</v>
      </c>
      <c r="D13" s="7">
        <f>22.12*10*2</f>
        <v>442.40000000000003</v>
      </c>
      <c r="E13" s="6" t="s">
        <v>11</v>
      </c>
      <c r="F13" s="11"/>
      <c r="G13" s="7"/>
      <c r="H13" s="19"/>
      <c r="I13" s="19"/>
      <c r="J13" s="19"/>
      <c r="K13" s="19"/>
      <c r="L13" s="19"/>
      <c r="M13" s="19"/>
      <c r="N13" s="19"/>
    </row>
    <row r="14" spans="1:14" s="10" customFormat="1" ht="23.45" customHeight="1" x14ac:dyDescent="0.25">
      <c r="A14" s="9">
        <v>8</v>
      </c>
      <c r="B14" s="6" t="s">
        <v>10</v>
      </c>
      <c r="C14" s="6" t="s">
        <v>77</v>
      </c>
      <c r="D14" s="7">
        <v>160</v>
      </c>
      <c r="E14" s="6" t="s">
        <v>11</v>
      </c>
      <c r="F14" s="11"/>
      <c r="G14" s="7"/>
      <c r="H14" s="19"/>
      <c r="I14" s="19"/>
      <c r="J14" s="19"/>
      <c r="K14" s="19"/>
      <c r="L14" s="19"/>
      <c r="M14" s="19"/>
      <c r="N14" s="19"/>
    </row>
    <row r="15" spans="1:14" s="10" customFormat="1" ht="23.45" customHeight="1" x14ac:dyDescent="0.25">
      <c r="A15" s="9">
        <v>9</v>
      </c>
      <c r="B15" s="6" t="s">
        <v>36</v>
      </c>
      <c r="C15" s="6" t="s">
        <v>76</v>
      </c>
      <c r="D15" s="7">
        <f>13.6*10*2</f>
        <v>272</v>
      </c>
      <c r="E15" s="6" t="s">
        <v>11</v>
      </c>
      <c r="F15" s="11"/>
      <c r="G15" s="7"/>
      <c r="H15" s="19"/>
      <c r="I15" s="19"/>
      <c r="J15" s="19"/>
      <c r="K15" s="19"/>
      <c r="L15" s="19"/>
      <c r="M15" s="19"/>
      <c r="N15" s="19"/>
    </row>
    <row r="16" spans="1:14" ht="23.45" customHeight="1" x14ac:dyDescent="0.25">
      <c r="A16" s="32" t="s">
        <v>14</v>
      </c>
      <c r="B16" s="32"/>
      <c r="C16" s="32"/>
      <c r="D16" s="32"/>
      <c r="E16" s="32"/>
      <c r="F16" s="32"/>
      <c r="G16" s="32"/>
      <c r="H16" s="31" t="s">
        <v>14</v>
      </c>
      <c r="I16" s="31"/>
      <c r="J16" s="31"/>
      <c r="K16" s="31"/>
      <c r="L16" s="31"/>
      <c r="M16" s="31"/>
      <c r="N16" s="16"/>
    </row>
    <row r="17" spans="1:14" s="10" customFormat="1" ht="23.45" customHeight="1" x14ac:dyDescent="0.25">
      <c r="A17" s="9">
        <v>10</v>
      </c>
      <c r="B17" s="6" t="s">
        <v>69</v>
      </c>
      <c r="C17" s="6" t="s">
        <v>70</v>
      </c>
      <c r="D17" s="7">
        <v>205</v>
      </c>
      <c r="E17" s="6" t="s">
        <v>12</v>
      </c>
      <c r="F17" s="11"/>
      <c r="G17" s="7"/>
      <c r="H17" s="19"/>
      <c r="I17" s="19"/>
      <c r="J17" s="19"/>
      <c r="K17" s="19"/>
      <c r="L17" s="19"/>
      <c r="M17" s="19"/>
      <c r="N17" s="19"/>
    </row>
    <row r="18" spans="1:14" s="10" customFormat="1" ht="23.45" customHeight="1" x14ac:dyDescent="0.25">
      <c r="A18" s="9">
        <v>11</v>
      </c>
      <c r="B18" s="6" t="s">
        <v>27</v>
      </c>
      <c r="C18" s="6" t="s">
        <v>17</v>
      </c>
      <c r="D18" s="7">
        <v>205</v>
      </c>
      <c r="E18" s="6" t="s">
        <v>12</v>
      </c>
      <c r="F18" s="11"/>
      <c r="G18" s="7"/>
      <c r="H18" s="19"/>
      <c r="I18" s="19"/>
      <c r="J18" s="19"/>
      <c r="K18" s="19"/>
      <c r="L18" s="19"/>
      <c r="M18" s="19"/>
      <c r="N18" s="19"/>
    </row>
    <row r="19" spans="1:14" s="10" customFormat="1" ht="23.45" customHeight="1" x14ac:dyDescent="0.25">
      <c r="A19" s="9">
        <v>12</v>
      </c>
      <c r="B19" s="6" t="s">
        <v>28</v>
      </c>
      <c r="C19" s="6" t="s">
        <v>18</v>
      </c>
      <c r="D19" s="7">
        <v>205</v>
      </c>
      <c r="E19" s="6" t="s">
        <v>12</v>
      </c>
      <c r="F19" s="11"/>
      <c r="G19" s="7"/>
      <c r="H19" s="19"/>
      <c r="I19" s="19"/>
      <c r="J19" s="19"/>
      <c r="K19" s="19"/>
      <c r="L19" s="19"/>
      <c r="M19" s="19"/>
      <c r="N19" s="19"/>
    </row>
    <row r="20" spans="1:14" s="10" customFormat="1" ht="23.45" customHeight="1" x14ac:dyDescent="0.25">
      <c r="A20" s="9">
        <v>13</v>
      </c>
      <c r="B20" s="6" t="s">
        <v>83</v>
      </c>
      <c r="C20" s="6" t="s">
        <v>95</v>
      </c>
      <c r="D20" s="7">
        <v>205</v>
      </c>
      <c r="E20" s="6" t="s">
        <v>12</v>
      </c>
      <c r="F20" s="11"/>
      <c r="G20" s="7"/>
      <c r="H20" s="19"/>
      <c r="I20" s="19"/>
      <c r="J20" s="19"/>
      <c r="K20" s="19"/>
      <c r="L20" s="19"/>
      <c r="M20" s="19"/>
      <c r="N20" s="19"/>
    </row>
    <row r="21" spans="1:14" s="10" customFormat="1" ht="23.45" customHeight="1" x14ac:dyDescent="0.25">
      <c r="A21" s="9">
        <v>14</v>
      </c>
      <c r="B21" s="6" t="s">
        <v>115</v>
      </c>
      <c r="C21" s="6" t="s">
        <v>19</v>
      </c>
      <c r="D21" s="7">
        <v>205</v>
      </c>
      <c r="E21" s="6" t="s">
        <v>12</v>
      </c>
      <c r="F21" s="11"/>
      <c r="G21" s="7"/>
      <c r="H21" s="19"/>
      <c r="I21" s="19"/>
      <c r="J21" s="19"/>
      <c r="K21" s="19"/>
      <c r="L21" s="19"/>
      <c r="M21" s="19"/>
      <c r="N21" s="19"/>
    </row>
    <row r="22" spans="1:14" s="10" customFormat="1" ht="23.45" customHeight="1" x14ac:dyDescent="0.25">
      <c r="A22" s="9">
        <v>15</v>
      </c>
      <c r="B22" s="6" t="s">
        <v>71</v>
      </c>
      <c r="C22" s="6" t="s">
        <v>16</v>
      </c>
      <c r="D22" s="7">
        <v>205</v>
      </c>
      <c r="E22" s="6" t="s">
        <v>12</v>
      </c>
      <c r="F22" s="11"/>
      <c r="G22" s="7"/>
      <c r="H22" s="19"/>
      <c r="I22" s="19"/>
      <c r="J22" s="19"/>
      <c r="K22" s="19"/>
      <c r="L22" s="19"/>
      <c r="M22" s="19"/>
      <c r="N22" s="19"/>
    </row>
    <row r="23" spans="1:14" s="10" customFormat="1" ht="23.45" customHeight="1" x14ac:dyDescent="0.25">
      <c r="A23" s="9">
        <v>16</v>
      </c>
      <c r="B23" s="6" t="s">
        <v>31</v>
      </c>
      <c r="C23" s="6" t="s">
        <v>34</v>
      </c>
      <c r="D23" s="7">
        <v>72</v>
      </c>
      <c r="E23" s="6" t="s">
        <v>12</v>
      </c>
      <c r="F23" s="11"/>
      <c r="G23" s="7"/>
      <c r="H23" s="19"/>
      <c r="I23" s="19"/>
      <c r="J23" s="19"/>
      <c r="K23" s="19"/>
      <c r="L23" s="19"/>
      <c r="M23" s="19"/>
      <c r="N23" s="19"/>
    </row>
    <row r="24" spans="1:14" ht="23.45" customHeight="1" x14ac:dyDescent="0.25">
      <c r="A24" s="32" t="s">
        <v>15</v>
      </c>
      <c r="B24" s="32"/>
      <c r="C24" s="32"/>
      <c r="D24" s="32"/>
      <c r="E24" s="32"/>
      <c r="F24" s="32"/>
      <c r="G24" s="32"/>
      <c r="H24" s="31" t="s">
        <v>15</v>
      </c>
      <c r="I24" s="31"/>
      <c r="J24" s="31"/>
      <c r="K24" s="31"/>
      <c r="L24" s="31"/>
      <c r="M24" s="31"/>
      <c r="N24" s="16"/>
    </row>
    <row r="25" spans="1:14" s="10" customFormat="1" ht="23.45" customHeight="1" x14ac:dyDescent="0.25">
      <c r="A25" s="9">
        <v>17</v>
      </c>
      <c r="B25" s="6" t="s">
        <v>68</v>
      </c>
      <c r="C25" s="6" t="s">
        <v>22</v>
      </c>
      <c r="D25" s="7">
        <f>+D26</f>
        <v>455</v>
      </c>
      <c r="E25" s="6" t="s">
        <v>12</v>
      </c>
      <c r="F25" s="11"/>
      <c r="G25" s="7"/>
      <c r="H25" s="19"/>
      <c r="I25" s="19"/>
      <c r="J25" s="19"/>
      <c r="K25" s="19"/>
      <c r="L25" s="19"/>
      <c r="M25" s="19"/>
      <c r="N25" s="19"/>
    </row>
    <row r="26" spans="1:14" s="10" customFormat="1" ht="23.45" customHeight="1" x14ac:dyDescent="0.25">
      <c r="A26" s="9">
        <v>18</v>
      </c>
      <c r="B26" s="6" t="s">
        <v>123</v>
      </c>
      <c r="C26" s="6" t="s">
        <v>107</v>
      </c>
      <c r="D26" s="7">
        <v>455</v>
      </c>
      <c r="E26" s="6" t="s">
        <v>12</v>
      </c>
      <c r="F26" s="11"/>
      <c r="G26" s="7"/>
      <c r="H26" s="19"/>
      <c r="I26" s="19"/>
      <c r="J26" s="19"/>
      <c r="K26" s="19"/>
      <c r="L26" s="19"/>
      <c r="M26" s="19"/>
      <c r="N26" s="19"/>
    </row>
    <row r="27" spans="1:14" s="10" customFormat="1" ht="23.45" customHeight="1" x14ac:dyDescent="0.25">
      <c r="A27" s="9">
        <v>19</v>
      </c>
      <c r="B27" s="6" t="s">
        <v>29</v>
      </c>
      <c r="C27" s="6" t="s">
        <v>94</v>
      </c>
      <c r="D27" s="7">
        <v>250</v>
      </c>
      <c r="E27" s="6" t="s">
        <v>12</v>
      </c>
      <c r="F27" s="18"/>
      <c r="G27" s="7"/>
      <c r="H27" s="19"/>
      <c r="I27" s="19"/>
      <c r="J27" s="19"/>
      <c r="K27" s="19"/>
      <c r="L27" s="19"/>
      <c r="M27" s="19"/>
      <c r="N27" s="19"/>
    </row>
    <row r="28" spans="1:14" s="10" customFormat="1" ht="23.45" customHeight="1" x14ac:dyDescent="0.25">
      <c r="A28" s="9">
        <v>20</v>
      </c>
      <c r="B28" s="6" t="s">
        <v>29</v>
      </c>
      <c r="C28" s="6" t="s">
        <v>20</v>
      </c>
      <c r="D28" s="7">
        <f>+D26-D27</f>
        <v>205</v>
      </c>
      <c r="E28" s="6" t="s">
        <v>12</v>
      </c>
      <c r="F28" s="11"/>
      <c r="G28" s="7"/>
      <c r="H28" s="19"/>
      <c r="I28" s="19"/>
      <c r="J28" s="19"/>
      <c r="K28" s="19"/>
      <c r="L28" s="19"/>
      <c r="M28" s="19"/>
      <c r="N28" s="19"/>
    </row>
    <row r="29" spans="1:14" ht="23.45" customHeight="1" x14ac:dyDescent="0.25">
      <c r="A29" s="32" t="s">
        <v>21</v>
      </c>
      <c r="B29" s="32"/>
      <c r="C29" s="32"/>
      <c r="D29" s="32"/>
      <c r="E29" s="32"/>
      <c r="F29" s="32"/>
      <c r="G29" s="32"/>
      <c r="H29" s="31" t="s">
        <v>21</v>
      </c>
      <c r="I29" s="31"/>
      <c r="J29" s="31"/>
      <c r="K29" s="31"/>
      <c r="L29" s="31"/>
      <c r="M29" s="31"/>
      <c r="N29" s="16"/>
    </row>
    <row r="30" spans="1:14" s="10" customFormat="1" ht="23.45" customHeight="1" x14ac:dyDescent="0.25">
      <c r="A30" s="9">
        <v>22</v>
      </c>
      <c r="B30" s="6" t="s">
        <v>30</v>
      </c>
      <c r="C30" s="6" t="s">
        <v>72</v>
      </c>
      <c r="D30" s="7">
        <v>25</v>
      </c>
      <c r="E30" s="6" t="s">
        <v>13</v>
      </c>
      <c r="F30" s="11"/>
      <c r="G30" s="7"/>
      <c r="H30" s="19"/>
      <c r="I30" s="19"/>
      <c r="J30" s="19"/>
      <c r="K30" s="19"/>
      <c r="L30" s="19"/>
      <c r="M30" s="19"/>
      <c r="N30" s="19"/>
    </row>
    <row r="31" spans="1:14" s="10" customFormat="1" ht="38.450000000000003" customHeight="1" x14ac:dyDescent="0.25">
      <c r="A31" s="9">
        <v>23</v>
      </c>
      <c r="B31" s="6" t="s">
        <v>85</v>
      </c>
      <c r="C31" s="6" t="s">
        <v>84</v>
      </c>
      <c r="D31" s="7">
        <f>68*2</f>
        <v>136</v>
      </c>
      <c r="E31" s="6" t="s">
        <v>13</v>
      </c>
      <c r="F31" s="11"/>
      <c r="G31" s="7"/>
      <c r="H31" s="19"/>
      <c r="I31" s="19"/>
      <c r="J31" s="19"/>
      <c r="K31" s="19"/>
      <c r="L31" s="19"/>
      <c r="M31" s="19"/>
      <c r="N31" s="19"/>
    </row>
    <row r="32" spans="1:14" s="10" customFormat="1" ht="25.9" customHeight="1" x14ac:dyDescent="0.25">
      <c r="A32" s="34" t="s">
        <v>108</v>
      </c>
      <c r="B32" s="34"/>
      <c r="C32" s="34"/>
      <c r="D32" s="34"/>
      <c r="E32" s="34"/>
      <c r="F32" s="34"/>
      <c r="G32" s="35"/>
      <c r="H32" s="31" t="s">
        <v>108</v>
      </c>
      <c r="I32" s="31"/>
      <c r="J32" s="31"/>
      <c r="K32" s="31"/>
      <c r="L32" s="31"/>
      <c r="M32" s="31"/>
      <c r="N32" s="16"/>
    </row>
    <row r="33" spans="1:14" s="10" customFormat="1" ht="27" customHeight="1" x14ac:dyDescent="0.25">
      <c r="A33" s="21">
        <v>24</v>
      </c>
      <c r="B33" s="22" t="s">
        <v>109</v>
      </c>
      <c r="C33" s="23" t="s">
        <v>110</v>
      </c>
      <c r="D33" s="23">
        <v>50</v>
      </c>
      <c r="E33" s="23" t="s">
        <v>12</v>
      </c>
      <c r="F33" s="23"/>
      <c r="G33" s="7"/>
      <c r="H33" s="19"/>
      <c r="I33" s="19"/>
      <c r="J33" s="19"/>
      <c r="K33" s="19"/>
      <c r="L33" s="19"/>
      <c r="M33" s="19"/>
      <c r="N33" s="19"/>
    </row>
    <row r="34" spans="1:14" s="10" customFormat="1" ht="27" customHeight="1" x14ac:dyDescent="0.25">
      <c r="A34" s="24">
        <v>25</v>
      </c>
      <c r="B34" s="25" t="s">
        <v>111</v>
      </c>
      <c r="C34" s="23" t="s">
        <v>112</v>
      </c>
      <c r="D34" s="23">
        <v>50</v>
      </c>
      <c r="E34" s="23" t="s">
        <v>12</v>
      </c>
      <c r="F34" s="23"/>
      <c r="G34" s="7"/>
      <c r="H34" s="19"/>
      <c r="I34" s="19"/>
      <c r="J34" s="19"/>
      <c r="K34" s="19"/>
      <c r="L34" s="19"/>
      <c r="M34" s="19"/>
      <c r="N34" s="19"/>
    </row>
    <row r="35" spans="1:14" s="10" customFormat="1" ht="27" customHeight="1" x14ac:dyDescent="0.25">
      <c r="A35" s="21">
        <v>26</v>
      </c>
      <c r="B35" s="25" t="s">
        <v>111</v>
      </c>
      <c r="C35" s="23" t="s">
        <v>113</v>
      </c>
      <c r="D35" s="23">
        <v>50</v>
      </c>
      <c r="E35" s="23" t="s">
        <v>12</v>
      </c>
      <c r="F35" s="23"/>
      <c r="G35" s="7"/>
      <c r="H35" s="19"/>
      <c r="I35" s="19"/>
      <c r="J35" s="19"/>
      <c r="K35" s="19"/>
      <c r="L35" s="19"/>
      <c r="M35" s="19"/>
      <c r="N35" s="19"/>
    </row>
    <row r="36" spans="1:14" ht="23.45" customHeight="1" x14ac:dyDescent="0.25">
      <c r="A36" s="32" t="s">
        <v>23</v>
      </c>
      <c r="B36" s="32"/>
      <c r="C36" s="32"/>
      <c r="D36" s="32"/>
      <c r="E36" s="32"/>
      <c r="F36" s="32"/>
      <c r="G36" s="32"/>
      <c r="H36" s="31" t="s">
        <v>23</v>
      </c>
      <c r="I36" s="31"/>
      <c r="J36" s="31"/>
      <c r="K36" s="31"/>
      <c r="L36" s="31"/>
      <c r="M36" s="31"/>
      <c r="N36" s="16"/>
    </row>
    <row r="37" spans="1:14" s="10" customFormat="1" ht="23.45" customHeight="1" x14ac:dyDescent="0.25">
      <c r="A37" s="9">
        <v>27</v>
      </c>
      <c r="B37" s="6" t="s">
        <v>116</v>
      </c>
      <c r="C37" s="6" t="s">
        <v>98</v>
      </c>
      <c r="D37" s="7">
        <v>67</v>
      </c>
      <c r="E37" s="6" t="s">
        <v>13</v>
      </c>
      <c r="F37" s="11"/>
      <c r="G37" s="7"/>
      <c r="H37" s="19"/>
      <c r="I37" s="19"/>
      <c r="J37" s="19"/>
      <c r="K37" s="19"/>
      <c r="L37" s="19"/>
      <c r="M37" s="19"/>
      <c r="N37" s="19"/>
    </row>
    <row r="38" spans="1:14" s="10" customFormat="1" ht="23.45" customHeight="1" x14ac:dyDescent="0.25">
      <c r="A38" s="9">
        <v>28</v>
      </c>
      <c r="B38" s="6" t="s">
        <v>116</v>
      </c>
      <c r="C38" s="6" t="s">
        <v>99</v>
      </c>
      <c r="D38" s="7">
        <v>51</v>
      </c>
      <c r="E38" s="6" t="s">
        <v>13</v>
      </c>
      <c r="F38" s="11"/>
      <c r="G38" s="7"/>
      <c r="H38" s="19"/>
      <c r="I38" s="19"/>
      <c r="J38" s="19"/>
      <c r="K38" s="19"/>
      <c r="L38" s="19"/>
      <c r="M38" s="19"/>
      <c r="N38" s="19"/>
    </row>
    <row r="39" spans="1:14" s="10" customFormat="1" ht="23.45" customHeight="1" x14ac:dyDescent="0.25">
      <c r="A39" s="9">
        <v>29</v>
      </c>
      <c r="B39" s="6" t="s">
        <v>53</v>
      </c>
      <c r="C39" s="6" t="s">
        <v>100</v>
      </c>
      <c r="D39" s="7">
        <v>53</v>
      </c>
      <c r="E39" s="6" t="s">
        <v>13</v>
      </c>
      <c r="F39" s="11"/>
      <c r="G39" s="7"/>
      <c r="H39" s="19"/>
      <c r="I39" s="19"/>
      <c r="J39" s="19"/>
      <c r="K39" s="19"/>
      <c r="L39" s="19"/>
      <c r="M39" s="19"/>
      <c r="N39" s="19"/>
    </row>
    <row r="40" spans="1:14" ht="23.45" customHeight="1" x14ac:dyDescent="0.25">
      <c r="A40" s="32" t="s">
        <v>74</v>
      </c>
      <c r="B40" s="32"/>
      <c r="C40" s="32"/>
      <c r="D40" s="32"/>
      <c r="E40" s="32"/>
      <c r="F40" s="32"/>
      <c r="G40" s="32"/>
      <c r="H40" s="31" t="s">
        <v>74</v>
      </c>
      <c r="I40" s="31"/>
      <c r="J40" s="31"/>
      <c r="K40" s="31"/>
      <c r="L40" s="31"/>
      <c r="M40" s="31"/>
      <c r="N40" s="16"/>
    </row>
    <row r="41" spans="1:14" s="10" customFormat="1" ht="23.45" customHeight="1" x14ac:dyDescent="0.25">
      <c r="A41" s="9">
        <v>30</v>
      </c>
      <c r="B41" s="6" t="s">
        <v>87</v>
      </c>
      <c r="C41" s="6" t="s">
        <v>86</v>
      </c>
      <c r="D41" s="7">
        <f>37*2</f>
        <v>74</v>
      </c>
      <c r="E41" s="6" t="s">
        <v>13</v>
      </c>
      <c r="F41" s="11"/>
      <c r="G41" s="7"/>
      <c r="H41" s="19"/>
      <c r="I41" s="19"/>
      <c r="J41" s="19"/>
      <c r="K41" s="19"/>
      <c r="L41" s="19"/>
      <c r="M41" s="19"/>
      <c r="N41" s="19"/>
    </row>
    <row r="42" spans="1:14" s="10" customFormat="1" ht="23.45" customHeight="1" x14ac:dyDescent="0.25">
      <c r="A42" s="9">
        <v>31</v>
      </c>
      <c r="B42" s="6" t="s">
        <v>121</v>
      </c>
      <c r="C42" s="6" t="s">
        <v>105</v>
      </c>
      <c r="D42" s="7">
        <v>14</v>
      </c>
      <c r="E42" s="6" t="s">
        <v>52</v>
      </c>
      <c r="F42" s="11"/>
      <c r="G42" s="7"/>
      <c r="H42" s="19"/>
      <c r="I42" s="19"/>
      <c r="J42" s="19"/>
      <c r="K42" s="19"/>
      <c r="L42" s="19"/>
      <c r="M42" s="19"/>
      <c r="N42" s="19"/>
    </row>
    <row r="43" spans="1:14" s="10" customFormat="1" ht="23.45" customHeight="1" x14ac:dyDescent="0.25">
      <c r="A43" s="9">
        <v>32</v>
      </c>
      <c r="B43" s="6" t="s">
        <v>122</v>
      </c>
      <c r="C43" s="6" t="s">
        <v>114</v>
      </c>
      <c r="D43" s="7">
        <v>24</v>
      </c>
      <c r="E43" s="6" t="s">
        <v>13</v>
      </c>
      <c r="F43" s="11"/>
      <c r="G43" s="7"/>
      <c r="H43" s="19"/>
      <c r="I43" s="19"/>
      <c r="J43" s="19"/>
      <c r="K43" s="19"/>
      <c r="L43" s="19"/>
      <c r="M43" s="19"/>
      <c r="N43" s="19"/>
    </row>
    <row r="44" spans="1:14" s="10" customFormat="1" ht="23.45" customHeight="1" x14ac:dyDescent="0.25">
      <c r="A44" s="9">
        <v>33</v>
      </c>
      <c r="B44" s="6" t="s">
        <v>121</v>
      </c>
      <c r="C44" s="6" t="s">
        <v>106</v>
      </c>
      <c r="D44" s="7">
        <v>4</v>
      </c>
      <c r="E44" s="6" t="s">
        <v>52</v>
      </c>
      <c r="F44" s="11"/>
      <c r="G44" s="7"/>
      <c r="H44" s="19"/>
      <c r="I44" s="19"/>
      <c r="J44" s="19"/>
      <c r="K44" s="19"/>
      <c r="L44" s="19"/>
      <c r="M44" s="19"/>
      <c r="N44" s="19"/>
    </row>
    <row r="45" spans="1:14" s="10" customFormat="1" ht="23.45" customHeight="1" x14ac:dyDescent="0.25">
      <c r="A45" s="9">
        <v>34</v>
      </c>
      <c r="B45" s="6" t="s">
        <v>58</v>
      </c>
      <c r="C45" s="6" t="s">
        <v>64</v>
      </c>
      <c r="D45" s="7">
        <v>24</v>
      </c>
      <c r="E45" s="6" t="s">
        <v>13</v>
      </c>
      <c r="F45" s="11"/>
      <c r="G45" s="7"/>
      <c r="H45" s="19"/>
      <c r="I45" s="19"/>
      <c r="J45" s="19"/>
      <c r="K45" s="19"/>
      <c r="L45" s="19"/>
      <c r="M45" s="19"/>
      <c r="N45" s="19"/>
    </row>
    <row r="46" spans="1:14" ht="23.45" customHeight="1" x14ac:dyDescent="0.25">
      <c r="A46" s="32" t="s">
        <v>25</v>
      </c>
      <c r="B46" s="32"/>
      <c r="C46" s="32"/>
      <c r="D46" s="32"/>
      <c r="E46" s="32"/>
      <c r="F46" s="32"/>
      <c r="G46" s="32"/>
      <c r="H46" s="31" t="s">
        <v>25</v>
      </c>
      <c r="I46" s="31"/>
      <c r="J46" s="31"/>
      <c r="K46" s="31"/>
      <c r="L46" s="31"/>
      <c r="M46" s="31"/>
      <c r="N46" s="16"/>
    </row>
    <row r="47" spans="1:14" s="10" customFormat="1" ht="23.45" customHeight="1" x14ac:dyDescent="0.25">
      <c r="A47" s="9">
        <v>35</v>
      </c>
      <c r="B47" s="6" t="s">
        <v>33</v>
      </c>
      <c r="C47" s="6" t="s">
        <v>32</v>
      </c>
      <c r="D47" s="7">
        <v>2</v>
      </c>
      <c r="E47" s="6" t="s">
        <v>24</v>
      </c>
      <c r="F47" s="11"/>
      <c r="G47" s="7"/>
      <c r="H47" s="19"/>
      <c r="I47" s="19"/>
      <c r="J47" s="19"/>
      <c r="K47" s="19"/>
      <c r="L47" s="19"/>
      <c r="M47" s="19"/>
      <c r="N47" s="19"/>
    </row>
    <row r="48" spans="1:14" s="10" customFormat="1" ht="23.45" customHeight="1" x14ac:dyDescent="0.25">
      <c r="A48" s="9">
        <v>36</v>
      </c>
      <c r="B48" s="6" t="s">
        <v>33</v>
      </c>
      <c r="C48" s="6" t="s">
        <v>26</v>
      </c>
      <c r="D48" s="7">
        <v>45</v>
      </c>
      <c r="E48" s="6" t="s">
        <v>13</v>
      </c>
      <c r="F48" s="11"/>
      <c r="G48" s="7"/>
      <c r="H48" s="19"/>
      <c r="I48" s="19"/>
      <c r="J48" s="19"/>
      <c r="K48" s="19"/>
      <c r="L48" s="19"/>
      <c r="M48" s="19"/>
      <c r="N48" s="19"/>
    </row>
    <row r="49" spans="1:14" ht="23.45" customHeight="1" x14ac:dyDescent="0.25">
      <c r="A49" s="32" t="s">
        <v>92</v>
      </c>
      <c r="B49" s="32"/>
      <c r="C49" s="32"/>
      <c r="D49" s="32"/>
      <c r="E49" s="32"/>
      <c r="F49" s="32"/>
      <c r="G49" s="32"/>
      <c r="H49" s="31" t="s">
        <v>92</v>
      </c>
      <c r="I49" s="31"/>
      <c r="J49" s="31"/>
      <c r="K49" s="31"/>
      <c r="L49" s="31"/>
      <c r="M49" s="31"/>
      <c r="N49" s="16"/>
    </row>
    <row r="50" spans="1:14" s="10" customFormat="1" ht="23.45" customHeight="1" x14ac:dyDescent="0.25">
      <c r="A50" s="9">
        <v>37</v>
      </c>
      <c r="B50" s="6" t="s">
        <v>65</v>
      </c>
      <c r="C50" s="6" t="s">
        <v>41</v>
      </c>
      <c r="D50" s="7">
        <f>34951.4+3852+5780</f>
        <v>44583.4</v>
      </c>
      <c r="E50" s="6" t="s">
        <v>39</v>
      </c>
      <c r="F50" s="11"/>
      <c r="G50" s="7"/>
      <c r="H50" s="19"/>
      <c r="I50" s="19"/>
      <c r="J50" s="19"/>
      <c r="K50" s="19"/>
      <c r="L50" s="19"/>
      <c r="M50" s="19"/>
      <c r="N50" s="19"/>
    </row>
    <row r="51" spans="1:14" s="10" customFormat="1" ht="23.45" customHeight="1" x14ac:dyDescent="0.25">
      <c r="A51" s="9">
        <v>38</v>
      </c>
      <c r="B51" s="6" t="s">
        <v>45</v>
      </c>
      <c r="C51" s="6" t="s">
        <v>42</v>
      </c>
      <c r="D51" s="7">
        <f>48+22+185</f>
        <v>255</v>
      </c>
      <c r="E51" s="6" t="s">
        <v>11</v>
      </c>
      <c r="F51" s="11"/>
      <c r="G51" s="7"/>
      <c r="H51" s="19"/>
      <c r="I51" s="19"/>
      <c r="J51" s="19"/>
      <c r="K51" s="19"/>
      <c r="L51" s="19"/>
      <c r="M51" s="19"/>
      <c r="N51" s="19"/>
    </row>
    <row r="52" spans="1:14" s="10" customFormat="1" ht="23.45" customHeight="1" x14ac:dyDescent="0.25">
      <c r="A52" s="9">
        <v>39</v>
      </c>
      <c r="B52" s="6" t="s">
        <v>47</v>
      </c>
      <c r="C52" s="6" t="s">
        <v>43</v>
      </c>
      <c r="D52" s="7">
        <f>20*0.2</f>
        <v>4</v>
      </c>
      <c r="E52" s="6" t="s">
        <v>11</v>
      </c>
      <c r="F52" s="11"/>
      <c r="G52" s="7"/>
      <c r="H52" s="19"/>
      <c r="I52" s="19"/>
      <c r="J52" s="19"/>
      <c r="K52" s="19"/>
      <c r="L52" s="19"/>
      <c r="M52" s="19"/>
      <c r="N52" s="19"/>
    </row>
    <row r="53" spans="1:14" s="10" customFormat="1" ht="23.45" customHeight="1" x14ac:dyDescent="0.25">
      <c r="A53" s="9">
        <v>40</v>
      </c>
      <c r="B53" s="6" t="s">
        <v>62</v>
      </c>
      <c r="C53" s="6" t="s">
        <v>81</v>
      </c>
      <c r="D53" s="7">
        <v>390</v>
      </c>
      <c r="E53" s="6" t="s">
        <v>12</v>
      </c>
      <c r="F53" s="11"/>
      <c r="G53" s="7"/>
      <c r="H53" s="19"/>
      <c r="I53" s="19"/>
      <c r="J53" s="19"/>
      <c r="K53" s="19"/>
      <c r="L53" s="19"/>
      <c r="M53" s="19"/>
      <c r="N53" s="19"/>
    </row>
    <row r="54" spans="1:14" s="10" customFormat="1" ht="23.45" customHeight="1" x14ac:dyDescent="0.25">
      <c r="A54" s="9">
        <v>41</v>
      </c>
      <c r="B54" s="6" t="s">
        <v>63</v>
      </c>
      <c r="C54" s="6" t="s">
        <v>93</v>
      </c>
      <c r="D54" s="7">
        <v>89</v>
      </c>
      <c r="E54" s="6" t="s">
        <v>12</v>
      </c>
      <c r="F54" s="11"/>
      <c r="G54" s="7"/>
      <c r="H54" s="19"/>
      <c r="I54" s="19"/>
      <c r="J54" s="19"/>
      <c r="K54" s="19"/>
      <c r="L54" s="19"/>
      <c r="M54" s="19"/>
      <c r="N54" s="19"/>
    </row>
    <row r="55" spans="1:14" s="10" customFormat="1" ht="23.45" customHeight="1" x14ac:dyDescent="0.25">
      <c r="A55" s="9">
        <v>42</v>
      </c>
      <c r="B55" s="6" t="s">
        <v>58</v>
      </c>
      <c r="C55" s="6" t="s">
        <v>82</v>
      </c>
      <c r="D55" s="7">
        <v>89</v>
      </c>
      <c r="E55" s="6" t="s">
        <v>12</v>
      </c>
      <c r="F55" s="11"/>
      <c r="G55" s="7"/>
      <c r="H55" s="19"/>
      <c r="I55" s="19"/>
      <c r="J55" s="19"/>
      <c r="K55" s="19"/>
      <c r="L55" s="19"/>
      <c r="M55" s="19"/>
      <c r="N55" s="19"/>
    </row>
    <row r="56" spans="1:14" s="10" customFormat="1" ht="23.45" customHeight="1" x14ac:dyDescent="0.25">
      <c r="A56" s="9">
        <v>43</v>
      </c>
      <c r="B56" s="6" t="s">
        <v>119</v>
      </c>
      <c r="C56" s="6" t="s">
        <v>101</v>
      </c>
      <c r="D56" s="7">
        <v>110</v>
      </c>
      <c r="E56" s="6" t="s">
        <v>12</v>
      </c>
      <c r="F56" s="11"/>
      <c r="G56" s="7"/>
      <c r="H56" s="19"/>
      <c r="I56" s="19"/>
      <c r="J56" s="19"/>
      <c r="K56" s="19"/>
      <c r="L56" s="19"/>
      <c r="M56" s="19"/>
      <c r="N56" s="19"/>
    </row>
    <row r="57" spans="1:14" ht="23.45" customHeight="1" x14ac:dyDescent="0.25">
      <c r="A57" s="32" t="s">
        <v>44</v>
      </c>
      <c r="B57" s="32"/>
      <c r="C57" s="32"/>
      <c r="D57" s="32"/>
      <c r="E57" s="32"/>
      <c r="F57" s="32"/>
      <c r="G57" s="32"/>
      <c r="H57" s="31" t="s">
        <v>44</v>
      </c>
      <c r="I57" s="31"/>
      <c r="J57" s="31"/>
      <c r="K57" s="31"/>
      <c r="L57" s="31"/>
      <c r="M57" s="31"/>
      <c r="N57" s="16"/>
    </row>
    <row r="58" spans="1:14" s="10" customFormat="1" ht="23.45" customHeight="1" x14ac:dyDescent="0.25">
      <c r="A58" s="9">
        <v>44</v>
      </c>
      <c r="B58" s="6" t="s">
        <v>66</v>
      </c>
      <c r="C58" s="6" t="s">
        <v>41</v>
      </c>
      <c r="D58" s="7">
        <f>3758*2</f>
        <v>7516</v>
      </c>
      <c r="E58" s="6" t="s">
        <v>39</v>
      </c>
      <c r="F58" s="11"/>
      <c r="G58" s="7"/>
      <c r="H58" s="19"/>
      <c r="I58" s="19"/>
      <c r="J58" s="19"/>
      <c r="K58" s="19"/>
      <c r="L58" s="19"/>
      <c r="M58" s="19"/>
      <c r="N58" s="19"/>
    </row>
    <row r="59" spans="1:14" s="10" customFormat="1" ht="23.45" customHeight="1" x14ac:dyDescent="0.25">
      <c r="A59" s="9">
        <v>45</v>
      </c>
      <c r="B59" s="6" t="s">
        <v>45</v>
      </c>
      <c r="C59" s="6" t="s">
        <v>46</v>
      </c>
      <c r="D59" s="7">
        <v>25</v>
      </c>
      <c r="E59" s="6" t="s">
        <v>11</v>
      </c>
      <c r="F59" s="11"/>
      <c r="G59" s="7"/>
      <c r="H59" s="19"/>
      <c r="I59" s="19"/>
      <c r="J59" s="19"/>
      <c r="K59" s="19"/>
      <c r="L59" s="19"/>
      <c r="M59" s="19"/>
      <c r="N59" s="19"/>
    </row>
    <row r="60" spans="1:14" s="10" customFormat="1" ht="23.45" customHeight="1" x14ac:dyDescent="0.25">
      <c r="A60" s="9">
        <v>46</v>
      </c>
      <c r="B60" s="6" t="s">
        <v>47</v>
      </c>
      <c r="C60" s="6" t="s">
        <v>48</v>
      </c>
      <c r="D60" s="7">
        <v>12</v>
      </c>
      <c r="E60" s="6" t="s">
        <v>11</v>
      </c>
      <c r="F60" s="11"/>
      <c r="G60" s="7"/>
      <c r="H60" s="19"/>
      <c r="I60" s="19"/>
      <c r="J60" s="19"/>
      <c r="K60" s="19"/>
      <c r="L60" s="19"/>
      <c r="M60" s="19"/>
      <c r="N60" s="19"/>
    </row>
    <row r="61" spans="1:14" s="10" customFormat="1" ht="23.45" customHeight="1" x14ac:dyDescent="0.25">
      <c r="A61" s="9">
        <v>47</v>
      </c>
      <c r="B61" s="6" t="s">
        <v>62</v>
      </c>
      <c r="C61" s="6" t="s">
        <v>80</v>
      </c>
      <c r="D61" s="7">
        <v>100</v>
      </c>
      <c r="E61" s="6" t="s">
        <v>12</v>
      </c>
      <c r="F61" s="11"/>
      <c r="G61" s="7"/>
      <c r="H61" s="19"/>
      <c r="I61" s="19"/>
      <c r="J61" s="19"/>
      <c r="K61" s="19"/>
      <c r="L61" s="19"/>
      <c r="M61" s="19"/>
      <c r="N61" s="19"/>
    </row>
    <row r="62" spans="1:14" ht="23.45" customHeight="1" x14ac:dyDescent="0.25">
      <c r="A62" s="32" t="s">
        <v>49</v>
      </c>
      <c r="B62" s="32"/>
      <c r="C62" s="32"/>
      <c r="D62" s="32"/>
      <c r="E62" s="32"/>
      <c r="F62" s="32"/>
      <c r="G62" s="32"/>
      <c r="H62" s="31" t="s">
        <v>49</v>
      </c>
      <c r="I62" s="31"/>
      <c r="J62" s="31"/>
      <c r="K62" s="31"/>
      <c r="L62" s="31"/>
      <c r="M62" s="31"/>
      <c r="N62" s="16"/>
    </row>
    <row r="63" spans="1:14" s="10" customFormat="1" ht="23.45" customHeight="1" x14ac:dyDescent="0.25">
      <c r="A63" s="9">
        <v>48</v>
      </c>
      <c r="B63" s="6" t="s">
        <v>40</v>
      </c>
      <c r="C63" s="6" t="s">
        <v>41</v>
      </c>
      <c r="D63" s="7">
        <v>4793.3</v>
      </c>
      <c r="E63" s="6" t="s">
        <v>39</v>
      </c>
      <c r="F63" s="11"/>
      <c r="G63" s="7"/>
      <c r="H63" s="19"/>
      <c r="I63" s="19"/>
      <c r="J63" s="19"/>
      <c r="K63" s="19"/>
      <c r="L63" s="19"/>
      <c r="M63" s="19"/>
      <c r="N63" s="19"/>
    </row>
    <row r="64" spans="1:14" s="10" customFormat="1" ht="23.45" customHeight="1" x14ac:dyDescent="0.25">
      <c r="A64" s="9">
        <v>49</v>
      </c>
      <c r="B64" s="6" t="s">
        <v>45</v>
      </c>
      <c r="C64" s="6" t="s">
        <v>42</v>
      </c>
      <c r="D64" s="7">
        <v>34</v>
      </c>
      <c r="E64" s="6" t="s">
        <v>11</v>
      </c>
      <c r="F64" s="11"/>
      <c r="G64" s="7"/>
      <c r="H64" s="19"/>
      <c r="I64" s="19"/>
      <c r="J64" s="19"/>
      <c r="K64" s="19"/>
      <c r="L64" s="19"/>
      <c r="M64" s="19"/>
      <c r="N64" s="19"/>
    </row>
    <row r="65" spans="1:14" s="10" customFormat="1" ht="23.45" customHeight="1" x14ac:dyDescent="0.25">
      <c r="A65" s="9">
        <v>50</v>
      </c>
      <c r="B65" s="6" t="s">
        <v>47</v>
      </c>
      <c r="C65" s="6" t="s">
        <v>91</v>
      </c>
      <c r="D65" s="7">
        <f>22*0.2</f>
        <v>4.4000000000000004</v>
      </c>
      <c r="E65" s="6" t="s">
        <v>11</v>
      </c>
      <c r="F65" s="11"/>
      <c r="G65" s="7"/>
      <c r="H65" s="19"/>
      <c r="I65" s="19"/>
      <c r="J65" s="19"/>
      <c r="K65" s="19"/>
      <c r="L65" s="19"/>
      <c r="M65" s="19"/>
      <c r="N65" s="19"/>
    </row>
    <row r="66" spans="1:14" s="10" customFormat="1" ht="23.45" customHeight="1" x14ac:dyDescent="0.25">
      <c r="A66" s="9">
        <v>51</v>
      </c>
      <c r="B66" s="6" t="s">
        <v>50</v>
      </c>
      <c r="C66" s="6" t="s">
        <v>51</v>
      </c>
      <c r="D66" s="7">
        <f>4*37</f>
        <v>148</v>
      </c>
      <c r="E66" s="6" t="s">
        <v>52</v>
      </c>
      <c r="F66" s="11"/>
      <c r="G66" s="7"/>
      <c r="H66" s="19"/>
      <c r="I66" s="19"/>
      <c r="J66" s="19"/>
      <c r="K66" s="19"/>
      <c r="L66" s="19"/>
      <c r="M66" s="19"/>
      <c r="N66" s="19"/>
    </row>
    <row r="67" spans="1:14" s="10" customFormat="1" ht="23.45" customHeight="1" x14ac:dyDescent="0.25">
      <c r="A67" s="9">
        <v>52</v>
      </c>
      <c r="B67" s="6" t="s">
        <v>54</v>
      </c>
      <c r="C67" s="6" t="s">
        <v>75</v>
      </c>
      <c r="D67" s="7">
        <v>152</v>
      </c>
      <c r="E67" s="6" t="s">
        <v>12</v>
      </c>
      <c r="F67" s="11"/>
      <c r="G67" s="7"/>
      <c r="H67" s="19"/>
      <c r="I67" s="19"/>
      <c r="J67" s="19"/>
      <c r="K67" s="19"/>
      <c r="L67" s="19"/>
      <c r="M67" s="19"/>
      <c r="N67" s="19"/>
    </row>
    <row r="68" spans="1:14" ht="23.45" customHeight="1" x14ac:dyDescent="0.25">
      <c r="A68" s="32" t="s">
        <v>55</v>
      </c>
      <c r="B68" s="32"/>
      <c r="C68" s="32"/>
      <c r="D68" s="32"/>
      <c r="E68" s="32"/>
      <c r="F68" s="32"/>
      <c r="G68" s="32"/>
      <c r="H68" s="31" t="s">
        <v>55</v>
      </c>
      <c r="I68" s="31"/>
      <c r="J68" s="31"/>
      <c r="K68" s="31"/>
      <c r="L68" s="31"/>
      <c r="M68" s="31"/>
      <c r="N68" s="16"/>
    </row>
    <row r="69" spans="1:14" s="10" customFormat="1" ht="23.45" customHeight="1" x14ac:dyDescent="0.25">
      <c r="A69" s="9">
        <v>53</v>
      </c>
      <c r="B69" s="6" t="s">
        <v>67</v>
      </c>
      <c r="C69" s="6" t="s">
        <v>56</v>
      </c>
      <c r="D69" s="7">
        <f>44*2</f>
        <v>88</v>
      </c>
      <c r="E69" s="6" t="s">
        <v>13</v>
      </c>
      <c r="F69" s="11"/>
      <c r="G69" s="7"/>
      <c r="H69" s="43" t="s">
        <v>59</v>
      </c>
      <c r="I69" s="44"/>
      <c r="J69" s="44"/>
      <c r="K69" s="44"/>
      <c r="L69" s="44"/>
      <c r="M69" s="45"/>
      <c r="N69" s="15"/>
    </row>
    <row r="70" spans="1:14" s="10" customFormat="1" ht="23.45" customHeight="1" x14ac:dyDescent="0.25">
      <c r="A70" s="9">
        <v>54</v>
      </c>
      <c r="B70" s="6" t="s">
        <v>117</v>
      </c>
      <c r="C70" s="6" t="s">
        <v>102</v>
      </c>
      <c r="D70" s="7">
        <v>12</v>
      </c>
      <c r="E70" s="6" t="s">
        <v>24</v>
      </c>
      <c r="F70" s="11"/>
      <c r="G70" s="7"/>
      <c r="H70" s="38" t="s">
        <v>60</v>
      </c>
      <c r="I70" s="39"/>
      <c r="J70" s="39"/>
      <c r="K70" s="39"/>
      <c r="L70" s="39"/>
      <c r="M70" s="40"/>
      <c r="N70" s="15"/>
    </row>
    <row r="71" spans="1:14" s="10" customFormat="1" ht="23.45" customHeight="1" x14ac:dyDescent="0.25">
      <c r="A71" s="9">
        <v>55</v>
      </c>
      <c r="B71" s="6" t="s">
        <v>118</v>
      </c>
      <c r="C71" s="6" t="s">
        <v>103</v>
      </c>
      <c r="D71" s="7">
        <v>12.26</v>
      </c>
      <c r="E71" s="6" t="s">
        <v>13</v>
      </c>
      <c r="F71" s="11"/>
      <c r="G71" s="7"/>
      <c r="H71" s="38" t="s">
        <v>61</v>
      </c>
      <c r="I71" s="39"/>
      <c r="J71" s="39"/>
      <c r="K71" s="39"/>
      <c r="L71" s="39"/>
      <c r="M71" s="40"/>
      <c r="N71" s="15"/>
    </row>
    <row r="72" spans="1:14" s="10" customFormat="1" ht="23.45" customHeight="1" x14ac:dyDescent="0.25">
      <c r="A72" s="9">
        <v>56</v>
      </c>
      <c r="B72" s="6" t="s">
        <v>118</v>
      </c>
      <c r="C72" s="6" t="s">
        <v>104</v>
      </c>
      <c r="D72" s="7">
        <v>12.26</v>
      </c>
      <c r="E72" s="6" t="s">
        <v>13</v>
      </c>
      <c r="F72" s="11"/>
      <c r="G72" s="7"/>
      <c r="H72" s="17"/>
      <c r="I72" s="26"/>
      <c r="J72" s="26"/>
      <c r="K72" s="26"/>
      <c r="L72" s="26"/>
      <c r="M72" s="26"/>
      <c r="N72" s="20"/>
    </row>
    <row r="73" spans="1:14" s="10" customFormat="1" ht="23.45" customHeight="1" x14ac:dyDescent="0.25">
      <c r="A73" s="9">
        <v>57</v>
      </c>
      <c r="B73" s="6" t="s">
        <v>120</v>
      </c>
      <c r="C73" s="6" t="s">
        <v>88</v>
      </c>
      <c r="D73" s="7">
        <f>11*38+5*33+2*12*2+20</f>
        <v>651</v>
      </c>
      <c r="E73" s="6" t="s">
        <v>12</v>
      </c>
      <c r="F73" s="11"/>
      <c r="G73" s="7"/>
    </row>
    <row r="74" spans="1:14" ht="15.75" customHeight="1" x14ac:dyDescent="0.25">
      <c r="A74" s="5"/>
      <c r="B74" s="5"/>
      <c r="C74" s="8"/>
      <c r="D74" s="41" t="s">
        <v>59</v>
      </c>
      <c r="E74" s="42"/>
      <c r="F74" s="42"/>
      <c r="G74" s="27"/>
    </row>
    <row r="75" spans="1:14" ht="15" customHeight="1" x14ac:dyDescent="0.25">
      <c r="A75" s="5"/>
      <c r="B75" s="5"/>
      <c r="C75" s="8"/>
      <c r="D75" s="36" t="s">
        <v>60</v>
      </c>
      <c r="E75" s="37"/>
      <c r="F75" s="37"/>
      <c r="G75" s="28"/>
      <c r="H75" s="8"/>
      <c r="I75" s="8"/>
      <c r="J75" s="8"/>
      <c r="K75" s="8"/>
      <c r="L75" s="8"/>
      <c r="M75" s="8"/>
      <c r="N75" s="8"/>
    </row>
    <row r="76" spans="1:14" ht="15" customHeight="1" x14ac:dyDescent="0.25">
      <c r="A76" s="5"/>
      <c r="B76" s="5"/>
      <c r="C76" s="8"/>
      <c r="D76" s="36" t="s">
        <v>61</v>
      </c>
      <c r="E76" s="37"/>
      <c r="F76" s="37"/>
      <c r="G76" s="28"/>
      <c r="H76" s="8"/>
      <c r="I76" s="8"/>
      <c r="J76" s="8"/>
      <c r="K76" s="8"/>
      <c r="L76" s="8"/>
      <c r="M76" s="8"/>
      <c r="N76" s="8"/>
    </row>
    <row r="77" spans="1:14" x14ac:dyDescent="0.25">
      <c r="A77" s="29"/>
      <c r="B77" s="29"/>
      <c r="C77" s="8"/>
      <c r="D77" s="30"/>
      <c r="E77" s="18"/>
      <c r="F77" s="30"/>
      <c r="G77" s="30"/>
      <c r="H77" s="8"/>
      <c r="I77" s="8"/>
      <c r="J77" s="8"/>
      <c r="K77" s="8"/>
      <c r="L77" s="8"/>
      <c r="M77" s="8"/>
      <c r="N77" s="8"/>
    </row>
  </sheetData>
  <mergeCells count="35">
    <mergeCell ref="C2:G2"/>
    <mergeCell ref="D76:F76"/>
    <mergeCell ref="A49:G49"/>
    <mergeCell ref="A57:G57"/>
    <mergeCell ref="A62:G62"/>
    <mergeCell ref="H71:M71"/>
    <mergeCell ref="A68:G68"/>
    <mergeCell ref="D74:F74"/>
    <mergeCell ref="D75:F75"/>
    <mergeCell ref="H68:M68"/>
    <mergeCell ref="H62:M62"/>
    <mergeCell ref="H69:M69"/>
    <mergeCell ref="H70:M70"/>
    <mergeCell ref="H57:M57"/>
    <mergeCell ref="H49:M49"/>
    <mergeCell ref="A29:G29"/>
    <mergeCell ref="A36:G36"/>
    <mergeCell ref="A40:G40"/>
    <mergeCell ref="A46:G46"/>
    <mergeCell ref="A4:G4"/>
    <mergeCell ref="A12:G12"/>
    <mergeCell ref="A7:G7"/>
    <mergeCell ref="A16:G16"/>
    <mergeCell ref="A24:G24"/>
    <mergeCell ref="A32:G32"/>
    <mergeCell ref="H46:M46"/>
    <mergeCell ref="H12:M12"/>
    <mergeCell ref="H7:M7"/>
    <mergeCell ref="H4:M4"/>
    <mergeCell ref="H40:M40"/>
    <mergeCell ref="H36:M36"/>
    <mergeCell ref="H29:M29"/>
    <mergeCell ref="H24:M24"/>
    <mergeCell ref="H16:M16"/>
    <mergeCell ref="H32:M3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zdp</cp:lastModifiedBy>
  <cp:lastPrinted>2022-06-08T20:24:29Z</cp:lastPrinted>
  <dcterms:created xsi:type="dcterms:W3CDTF">2020-09-25T11:05:22Z</dcterms:created>
  <dcterms:modified xsi:type="dcterms:W3CDTF">2026-08-14T08:55:45Z</dcterms:modified>
</cp:coreProperties>
</file>