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20.2.177\cuw\hydepark_cuw\Projekty CUW\Projekt Szwajcarski\OPZ ETAP 1 ok szwajcar\"/>
    </mc:Choice>
  </mc:AlternateContent>
  <xr:revisionPtr revIDLastSave="0" documentId="13_ncr:1_{AA940F2C-535E-444E-9EAE-A517F36AD0E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Zakres_lokalizacyjny" sheetId="1" r:id="rId1"/>
    <sheet name="Bilans" sheetId="2" r:id="rId2"/>
    <sheet name="Maszty" sheetId="3" r:id="rId3"/>
    <sheet name="Cyberbezpieczenstwo" sheetId="5" r:id="rId4"/>
    <sheet name="Mapa_pogladowa" sheetId="7" r:id="rId5"/>
  </sheets>
  <definedNames>
    <definedName name="_xlnm._FilterDatabase" localSheetId="0" hidden="1">Zakres_lokalizacyjny!$A$4:$AB$46</definedName>
  </definedNames>
  <calcPr calcId="191029"/>
</workbook>
</file>

<file path=xl/calcChain.xml><?xml version="1.0" encoding="utf-8"?>
<calcChain xmlns="http://schemas.openxmlformats.org/spreadsheetml/2006/main">
  <c r="E20" i="2" l="1"/>
  <c r="F20" i="2" s="1"/>
  <c r="G20" i="2" s="1"/>
  <c r="E19" i="2"/>
  <c r="F19" i="2" s="1"/>
  <c r="G19" i="2" s="1"/>
  <c r="E18" i="2"/>
  <c r="F18" i="2" s="1"/>
  <c r="G18" i="2" s="1"/>
  <c r="E17" i="2"/>
  <c r="F17" i="2" s="1"/>
  <c r="G17" i="2" s="1"/>
  <c r="E16" i="2"/>
  <c r="F16" i="2" s="1"/>
  <c r="G16" i="2" s="1"/>
  <c r="E15" i="2"/>
  <c r="F15" i="2" s="1"/>
  <c r="G15" i="2" s="1"/>
  <c r="E14" i="2"/>
  <c r="F14" i="2" s="1"/>
  <c r="G14" i="2" s="1"/>
  <c r="E13" i="2"/>
  <c r="F13" i="2" s="1"/>
  <c r="G13" i="2" s="1"/>
  <c r="E12" i="2"/>
  <c r="F12" i="2" s="1"/>
  <c r="G12" i="2" s="1"/>
  <c r="E11" i="2"/>
  <c r="F11" i="2" s="1"/>
  <c r="G11" i="2" s="1"/>
  <c r="E10" i="2"/>
  <c r="F10" i="2" s="1"/>
  <c r="G10" i="2" s="1"/>
  <c r="E9" i="2"/>
  <c r="F9" i="2" s="1"/>
  <c r="G9" i="2" s="1"/>
  <c r="E8" i="2"/>
  <c r="F8" i="2" s="1"/>
  <c r="G8" i="2" s="1"/>
  <c r="E7" i="2"/>
  <c r="F7" i="2" s="1"/>
  <c r="G7" i="2" s="1"/>
  <c r="E6" i="2"/>
  <c r="F6" i="2" s="1"/>
  <c r="G6" i="2" s="1"/>
  <c r="E5" i="2"/>
  <c r="F5" i="2" s="1"/>
  <c r="G5" i="2" s="1"/>
</calcChain>
</file>

<file path=xl/sharedStrings.xml><?xml version="1.0" encoding="utf-8"?>
<sst xmlns="http://schemas.openxmlformats.org/spreadsheetml/2006/main" count="643" uniqueCount="433">
  <si>
    <t>ZAŁĄCZNIK NR 1 – WIĄŻĄCA TABELA LOKALIZACYJNO-ILOŚCIOWA</t>
  </si>
  <si>
    <t>Lp.</t>
  </si>
  <si>
    <t>ID</t>
  </si>
  <si>
    <t>Grupa / baza</t>
  </si>
  <si>
    <t>Lokalizacja / adres</t>
  </si>
  <si>
    <t>Funkcja</t>
  </si>
  <si>
    <t>Relacja / kierunek połączenia</t>
  </si>
  <si>
    <t>Kamery / funkcja</t>
  </si>
  <si>
    <t>Antena T1</t>
  </si>
  <si>
    <t>Antena T2</t>
  </si>
  <si>
    <t>Antena T3</t>
  </si>
  <si>
    <t>Szafa RACK T1</t>
  </si>
  <si>
    <t>Przełącznik PoE+</t>
  </si>
  <si>
    <t>Panel 8</t>
  </si>
  <si>
    <t>Panel 16</t>
  </si>
  <si>
    <t>Moduł LAN 4</t>
  </si>
  <si>
    <t>Przełącznica światł.</t>
  </si>
  <si>
    <t>SFP 1G</t>
  </si>
  <si>
    <t>Półka RACK</t>
  </si>
  <si>
    <t>PDU / listwa</t>
  </si>
  <si>
    <t>RCD typ A</t>
  </si>
  <si>
    <t>Organizer RACK</t>
  </si>
  <si>
    <t>Maszt 1,5–2,0 m</t>
  </si>
  <si>
    <t>Maszt 2,5–3,0 m</t>
  </si>
  <si>
    <t>Okablowanie / światłowód</t>
  </si>
  <si>
    <t>Prace dodatkowe / demontaż</t>
  </si>
  <si>
    <t>Uzgodnienia / dostęp</t>
  </si>
  <si>
    <t>Status / uwagi</t>
  </si>
  <si>
    <t>Źródło OPZ</t>
  </si>
  <si>
    <t>Wyjaśnienie topologii</t>
  </si>
  <si>
    <t>BZAK</t>
  </si>
  <si>
    <t>Baza Zakładowa</t>
  </si>
  <si>
    <t>ul. Zakładowa 4 – suszarnia / dach</t>
  </si>
  <si>
    <t>baza radiowa</t>
  </si>
  <si>
    <t>R-ZAK-01 → PK02 (T2)
R-ZAK-02 → PK15 (T1)
R-ZAK-03 → PK26 (T1)
R-ZAK-04 → PK38/39 (T2)
R-ZAK-06 → PK93 (T2)
R-ZAK-07 → PK94 (T1)
R-ZAK-08 → PK101 (T2)</t>
  </si>
  <si>
    <t>PK02, PK15, PK26, PK38, PK39, PK93, PK94, PK101</t>
  </si>
  <si>
    <t>Nowe okablowanie LAN do wszystkich nowych anten w osłonach.</t>
  </si>
  <si>
    <t>Wymiana szafy RACK. Demontaż 10 starych anten (w tym 3 nieaktywnych), okablowania, mocowań i osłon. Relacja PK44–PK46 pozostaje; tylko czyszczenie.</t>
  </si>
  <si>
    <t>Dostęp i sposób montażu uzgodnić z zarządcą budynku.</t>
  </si>
  <si>
    <t>POTWIERDZONE Z OPZ</t>
  </si>
  <si>
    <t>pkt 4.1–4.1.2; pkt 5</t>
  </si>
  <si>
    <t>PK02</t>
  </si>
  <si>
    <t>ul. Hutnicza</t>
  </si>
  <si>
    <t>punkt kamerowy</t>
  </si>
  <si>
    <t>R-ZAK-01 ← BZAK (T2)</t>
  </si>
  <si>
    <t>Wymiana / wykonanie toru LAN do anteny.</t>
  </si>
  <si>
    <t>pkt 4.1.2; pkt 5.4.2 i 5.5.3</t>
  </si>
  <si>
    <t>PK15</t>
  </si>
  <si>
    <t>ul. Zakładowa / 1 Maja</t>
  </si>
  <si>
    <t>R-ZAK-02 ← BZAK (T1)</t>
  </si>
  <si>
    <t>pkt 4.1.2; pkt 5.4.1 i 5.5.3</t>
  </si>
  <si>
    <t>PK26</t>
  </si>
  <si>
    <t>ul. Robotnicza / Fabryczna</t>
  </si>
  <si>
    <t>R-ZAK-03 ← BZAK (T1)</t>
  </si>
  <si>
    <t>PK38-39</t>
  </si>
  <si>
    <t>Dworzec Wschodni / Wschodnie</t>
  </si>
  <si>
    <t>punkt wspólny</t>
  </si>
  <si>
    <t>R-ZAK-04 ← BZAK (T2)</t>
  </si>
  <si>
    <t>PK38, PK39</t>
  </si>
  <si>
    <t>POTWIERDZONE – jedna relacja obsługuje 2 punkty</t>
  </si>
  <si>
    <t>PK44-46</t>
  </si>
  <si>
    <t>Zalew Pasternik – grobla</t>
  </si>
  <si>
    <t>punkt istniejący</t>
  </si>
  <si>
    <t>R-ZAK-05 ← BZAK – istniejąca</t>
  </si>
  <si>
    <t>PK44, PK45, PK46</t>
  </si>
  <si>
    <t>Pozostawić istniejącą antenę i okablowanie; wyczyścić z zabrudzeń.</t>
  </si>
  <si>
    <t>ISTNIEJĄCE / BEZ ZMIAN</t>
  </si>
  <si>
    <t>pkt 4.1.1–4.1.2</t>
  </si>
  <si>
    <t>PK93</t>
  </si>
  <si>
    <t>ul. Piłsudskiego</t>
  </si>
  <si>
    <t>R-ZAK-06 ← BZAK (T2)</t>
  </si>
  <si>
    <t>PK94</t>
  </si>
  <si>
    <t>ul. Zakładowa 3 – róg bloku</t>
  </si>
  <si>
    <t>R-ZAK-07 ← BZAK (T1)</t>
  </si>
  <si>
    <t>Wymiana mocowania anteny.</t>
  </si>
  <si>
    <t>PK101</t>
  </si>
  <si>
    <t>Pasternik</t>
  </si>
  <si>
    <t>R-ZAK-08 ← BZAK (T2)</t>
  </si>
  <si>
    <t>BWYS</t>
  </si>
  <si>
    <t>Baza Wysockiego</t>
  </si>
  <si>
    <t>ul. Piotra Wysockiego 1 – poddasze / dach</t>
  </si>
  <si>
    <t>R-WYS-01 → PK03 (T1)
R-WYS-02 → PK04 (T2)
R-WYS-03 → HBA (T2)
F-WYS-01 → ADN19 (światłowód)</t>
  </si>
  <si>
    <t>PK03, PK04 oraz mini-stacja HBA</t>
  </si>
  <si>
    <t>Istniejące okablowanie LAN prowadzone w osłonach. Nowy światłowód napowietrzny do ADN19 w SP13.</t>
  </si>
  <si>
    <t>Demontaż 4 starych anten i osprzętu. Trwała likwidacja mostu radiowego Wysockiego–Policja.</t>
  </si>
  <si>
    <t>Dostęp uzgodnić z zarządcą budynku.</t>
  </si>
  <si>
    <t>pkt 4.2.1–4.2.3; pkt 5</t>
  </si>
  <si>
    <t>ADN19</t>
  </si>
  <si>
    <t>Szkoła Podstawowa nr 13, ul. Ignacego Prądzyńskiego 2 – szafa ADN19</t>
  </si>
  <si>
    <t>węzeł światłowodowy</t>
  </si>
  <si>
    <t>F-WYS-01 ← BWYS (światłowód napowietrzny)</t>
  </si>
  <si>
    <t>Włączenie bazy Wysockiego do miejskiej sieci światłowodowej</t>
  </si>
  <si>
    <t>Obiekt oświatowy; uzgodnić termin i opiekuna dostępu.</t>
  </si>
  <si>
    <t>POTWIERDZONE Z PKT 4.2.2; oznaczenie ADN19</t>
  </si>
  <si>
    <t>pkt 4.2.2; pkt 5.3, 5.6.5, 5.7</t>
  </si>
  <si>
    <t>PK03</t>
  </si>
  <si>
    <t>ul. Jana Pawła II / Hauke Bosaka</t>
  </si>
  <si>
    <t>R-WYS-01 ← BWYS (T1)</t>
  </si>
  <si>
    <t>pkt 4.2.3; pkt 5.4.1 i 5.5.3</t>
  </si>
  <si>
    <t>PK04</t>
  </si>
  <si>
    <t>ul. Miodowa / Jana Pawła II – słup</t>
  </si>
  <si>
    <t>R-WYS-02 ← BWYS (T2)</t>
  </si>
  <si>
    <t>Wymiana / uporządkowanie toru LAN do anteny.</t>
  </si>
  <si>
    <t>pkt 4.2.3; pkt 5.4.2 i 5.5.3</t>
  </si>
  <si>
    <t>HBA</t>
  </si>
  <si>
    <t>Mini-stacja ul. Hauke Bosaka 5 – poddasze / dach</t>
  </si>
  <si>
    <t>punkt pośredni</t>
  </si>
  <si>
    <t>R-WYS-04 → PK16/108 (T2)</t>
  </si>
  <si>
    <t>Przekaz sygnału do PK16 i PK108</t>
  </si>
  <si>
    <t>Obecne okablowanie LAN poprowadzić w osłonach.</t>
  </si>
  <si>
    <t>Demontaż 2 starych anten i osprzętu; montaż masztu 1,5–2,0 m i 2 anten T2.</t>
  </si>
  <si>
    <t>Dostęp przez zarządcę budynku.</t>
  </si>
  <si>
    <t>pkt 4.2.4–4.2.5; pkt 5.2, 5.4.2, 5.5.3</t>
  </si>
  <si>
    <t>PK16-108</t>
  </si>
  <si>
    <t>ul. Pustowójtówny</t>
  </si>
  <si>
    <t>R-WYS-04 ← HBA (T2)</t>
  </si>
  <si>
    <t>PK16, PK108</t>
  </si>
  <si>
    <t>pkt 4.2.5; pkt 5.4.2 i 5.5.3</t>
  </si>
  <si>
    <t>BPOL</t>
  </si>
  <si>
    <t>Baza Policja</t>
  </si>
  <si>
    <t>al. Armii Krajowej 27 – parter / dach</t>
  </si>
  <si>
    <t>R-POL-01 → PK11 (T1)</t>
  </si>
  <si>
    <t>PK11</t>
  </si>
  <si>
    <t>Demontaż 2 starych anten; trwała likwidacja mostu do bazy Wysockiego.</t>
  </si>
  <si>
    <t>Obiekt o ograniczonym dostępie – uzgodnić osoby, terminy i zasady wejścia. Wkładka SFP 1G – 1 szt.</t>
  </si>
  <si>
    <t>pkt 4.3.1–4.3.2; pkt 5</t>
  </si>
  <si>
    <t>ul. Bankowa – rondo</t>
  </si>
  <si>
    <t>R-POL-01 ← BPOL (T1)</t>
  </si>
  <si>
    <t>Uzgodnić z zarządcą słupa i organizacją ruchu, jeśli wymagana.</t>
  </si>
  <si>
    <t>pkt 4.3.2; pkt 5.4.1 i 5.5.3</t>
  </si>
  <si>
    <t>BGRA</t>
  </si>
  <si>
    <t>Baza Graniczna</t>
  </si>
  <si>
    <t>ul. Graniczna 14 – klatka schodowa, 12 piętro / dach</t>
  </si>
  <si>
    <t>R-GRA-01 → PK12 (T2)
R-GRA-03 → PK09/100 (T2)
R-GRA-04 → PK13 (T1)
R-GRA-05 → PK20 (T1)
R-GRA-06 → PK22 (T1)
R-GRA-07 → PK23 (T1)
R-GRA-08 → PK24 (T2)
R-GRA-09 → PK90 (T2)
R-GRA-10 → PK96/97 (T2)
R-GRA-11 → PKXX (T2)</t>
  </si>
  <si>
    <t>PK12, PK09, PK100, PK13, PK20, PK22, PK23, PK24, PK90, PK96, PK97, PKXX</t>
  </si>
  <si>
    <t>Nowe okablowanie LAN do wszystkich anten w osłonach.</t>
  </si>
  <si>
    <t>Wymiana szafy RACK; demontaż wszystkich starych i nieaktywnych anten, okablowania, mocowań i osłon; montaż 2 masztów.</t>
  </si>
  <si>
    <t>Dostęp i montaż uzgodnić z zarządcą budynku.</t>
  </si>
  <si>
    <t>POTWIERDZONE – uwzględniono wyjaśnienie układu kaskadowego przez PK12</t>
  </si>
  <si>
    <t>pkt 4.4.1–4.4.2; pkt 5</t>
  </si>
  <si>
    <t>Gałąź PK07 / kamery WWW ma układ kaskadowy: Baza Graniczna ↔ PK12 po radiolinii T2. W punkcie PK12 sygnał jest przekazywany przez switch, a następnie drugą anteną T1 do PK07 i kamer WWW. Switch nie stanowi nowej pozycji dostawy, jeżeli OPZ nie wskazuje jego wymiany.</t>
  </si>
  <si>
    <t>PK12</t>
  </si>
  <si>
    <t>ul. Staszica</t>
  </si>
  <si>
    <t>R-GRA-02 → PK07/WWW (T1)</t>
  </si>
  <si>
    <t>PK12 oraz przekaz do PK07 / kamer WWW</t>
  </si>
  <si>
    <t>POTWIERDZONE – punkt pośredni: T1 do PK07/WWW + T2 do bazy</t>
  </si>
  <si>
    <t>pkt 4.4.2; pkt 5.4.1–5.4.2 i 5.5.3</t>
  </si>
  <si>
    <t>Punkt pośredni. Antena obsługująca PK07 i kamery WWW łączy się z anteną w punkcie PK12. Sygnał przechodzi przez switch w PK12 i drugą anteną T2 jest kierowany do Bazy Graniczna. W punkcie znajdują się dwa nowe urządzenia radiowe: T1 do PK07/WWW i T2 do bazy.</t>
  </si>
  <si>
    <t>PK07-WWW</t>
  </si>
  <si>
    <t>al. Armii Krajowej – Fontanna / kamery WWW</t>
  </si>
  <si>
    <t>R-GRA-02 ← PK12 (T1)</t>
  </si>
  <si>
    <t>PK07, kamery WWW</t>
  </si>
  <si>
    <t>POTWIERDZONE – koniec mini-mostu T1; do potwierdzenia liczba kamer WWW</t>
  </si>
  <si>
    <t>pkt 4.4.2; pkt 5.4.1 i 5.5.3</t>
  </si>
  <si>
    <t>Koniec mini-mostu T1. Sygnał z PK07 i kamer WWW jest przesyłany do punktu PK12, skąd przez switch i drugą antenę trafia do Bazy Graniczna.</t>
  </si>
  <si>
    <t>PK09-100</t>
  </si>
  <si>
    <t>al. Armii Krajowej / Wojska Polskiego – pawilon</t>
  </si>
  <si>
    <t>R-GRA-03 ← BGRA (T2)</t>
  </si>
  <si>
    <t>PK09, PK100</t>
  </si>
  <si>
    <t>pkt 4.4.2; pkt 5.4.2 i 5.5.3</t>
  </si>
  <si>
    <t>PK13</t>
  </si>
  <si>
    <t>al. Wyzwolenia / Miodowa – Orlen</t>
  </si>
  <si>
    <t>R-GRA-04 ← BGRA (T1)</t>
  </si>
  <si>
    <t>PK20</t>
  </si>
  <si>
    <t>ul. Graniczna 3</t>
  </si>
  <si>
    <t>R-GRA-05 ← BGRA (T1)</t>
  </si>
  <si>
    <t>PK22</t>
  </si>
  <si>
    <t>ul. Kopalniana 8</t>
  </si>
  <si>
    <t>R-GRA-06 ← BGRA (T1)</t>
  </si>
  <si>
    <t>PK23</t>
  </si>
  <si>
    <t>ul. Kościelna / Słoneczna</t>
  </si>
  <si>
    <t>R-GRA-07 ← BGRA (T1)</t>
  </si>
  <si>
    <t>Wymiana przewieszki sieciowej.</t>
  </si>
  <si>
    <t>PK24</t>
  </si>
  <si>
    <t>ul. Kopalniana 4</t>
  </si>
  <si>
    <t>R-GRA-08 ← BGRA (T2)</t>
  </si>
  <si>
    <t>PK90</t>
  </si>
  <si>
    <t>ul. Czerwonego Krzyża</t>
  </si>
  <si>
    <t>R-GRA-09 ← BGRA (T2)</t>
  </si>
  <si>
    <t>PK96-97</t>
  </si>
  <si>
    <t>Rondo Solidarności</t>
  </si>
  <si>
    <t>R-GRA-10 ← BGRA (T2)</t>
  </si>
  <si>
    <t>PK96, PK97</t>
  </si>
  <si>
    <t>PKXX</t>
  </si>
  <si>
    <t>ul. 8 Maja / Lipowa – infrastruktura nieaktywna</t>
  </si>
  <si>
    <t>punkt przyszły / bez kamery</t>
  </si>
  <si>
    <t>R-GRA-11 ← BGRA (T2)</t>
  </si>
  <si>
    <t>Brak kamery – przygotowanie infrastruktury</t>
  </si>
  <si>
    <t>ROZSTRZYGNIĘTE WARUNKOWO – tymczasowy identyfikator PKXX dopuszczalny do czasu instalacji kamery; musi być identyczny w OPZ, mapie, tabeli i protokołach.</t>
  </si>
  <si>
    <t>BLES</t>
  </si>
  <si>
    <t>Baza SP11-Leśna</t>
  </si>
  <si>
    <t>ul. Leśna 2 – szafa ADN09 / dach</t>
  </si>
  <si>
    <t>R-LES-01 → PK17 (T1)
R-LES-03 → PAW (T2)</t>
  </si>
  <si>
    <t>PK17 oraz Pawilon/PK21</t>
  </si>
  <si>
    <t>Obiekt oświatowy – uzgodnić termin i opiekuna dostępu.</t>
  </si>
  <si>
    <t>POTWIERDZONE – baza: 1×T1 i 1×T2; punkty/przekaźniki: 5×T1 i 1×T2; cała grupa: 6×T1 i 2×T2.</t>
  </si>
  <si>
    <t>pkt 4.5.1–4.5.3; pkt 5</t>
  </si>
  <si>
    <t>Dwie gałęzie kaskadowe: Baza SP11-Leśna ↔ PK17 (T1), następnie przez switch w PK17 ↔ PK25 (T1); oraz Baza SP11-Leśna ↔ Pawilon (T2), następnie przez switch w Pawilonie ↔ PK27 (T1).</t>
  </si>
  <si>
    <t>PK17</t>
  </si>
  <si>
    <t>Gliniana</t>
  </si>
  <si>
    <t>R-LES-02 → PK25 (T1)</t>
  </si>
  <si>
    <t>PK17 oraz przekaz do PK25</t>
  </si>
  <si>
    <t>POTWIERDZONE – punkt pośredni: dwa urządzenia T1</t>
  </si>
  <si>
    <t>pkt 4.5.2; pkt 5.4.1 i 5.5.3</t>
  </si>
  <si>
    <t>PK17 jest punktem pośrednim: jedna antena T1 łączy PK17 z bazą SP11-Leśna, a druga antena T1 na PK17 wraz z anteną T1 przy PK25 tworzy mini-most PK17–PK25.</t>
  </si>
  <si>
    <t>PK25</t>
  </si>
  <si>
    <t>ul. Kopalniana 1 / Myjnia</t>
  </si>
  <si>
    <t>R-LES-02 ← PK17 (T1)</t>
  </si>
  <si>
    <t>POTWIERDZONE – koniec mini-mostu T1 do PK17</t>
  </si>
  <si>
    <t>Koniec mini-mostu T1 do PK17. Dalsza transmisja do Bazy SP11-Leśna odbywa się przez switch i drugą antenę w punkcie PK17.</t>
  </si>
  <si>
    <t>PAW</t>
  </si>
  <si>
    <t>Pawilon dach / PK21 ul. Murarska</t>
  </si>
  <si>
    <t>R-LES-04 → PK27 (T1)</t>
  </si>
  <si>
    <t>PK21 (połączenie kablowe) oraz przekaz do PK27</t>
  </si>
  <si>
    <t>Oczyszczenie i malowanie metalowych elementów; wymiana skorodowanych uchwytów/obejm/śrub.</t>
  </si>
  <si>
    <t>POTWIERDZONE – punkt pośredni: T1 do PK27 + T2 do bazy</t>
  </si>
  <si>
    <t>pkt 4.5.2–4.5.3; pkt 5.4.1–5.4.2 i 5.5.3</t>
  </si>
  <si>
    <t>Pawilon jest punktem pośrednim: antena T2 łączy Pawilon z bazą SP11-Leśna, a antena T1 na Pawilonie wraz z anteną T1 przy PK27 tworzy mini-most Pawilon–PK27.</t>
  </si>
  <si>
    <t>PK27</t>
  </si>
  <si>
    <t>ul. Murarska 7</t>
  </si>
  <si>
    <t>R-LES-04 ← PAW (T1)</t>
  </si>
  <si>
    <t>POTWIERDZONE – koniec mini-mostu T1 do Pawilonu</t>
  </si>
  <si>
    <t>Koniec mini-mostu T1 do Pawilonu. Dalsza transmisja do Bazy SP11-Leśna odbywa się przez switch i antenę T2 w punkcie Pawilon.</t>
  </si>
  <si>
    <t>BSP10</t>
  </si>
  <si>
    <t>Baza SP10</t>
  </si>
  <si>
    <t>al. Armii Krajowej – SP10, ADN15 / elewacja / dach</t>
  </si>
  <si>
    <t>R-SP10-01 → PK06 (T1)
R-SP10-02 → PK42 (T1)
R-SP10-03 → BAK (T3)</t>
  </si>
  <si>
    <t>PK06, kamera WWW, PK42 oraz most do AK4</t>
  </si>
  <si>
    <t>Nowe wtyki RJ45. Dla mostu T3: nowe okablowanie LAN i 5 wyprowadzeń LAN rezerwowych z zapasem.</t>
  </si>
  <si>
    <t>Demontaż istniejących anten. Na dachu: maszt 1,5–2,0 m, przewody LAN z rezerwą 4 torów i jeden koniec mostu 60 GHz.</t>
  </si>
  <si>
    <t>pkt 4.6.1–4.6.3; pkt 5</t>
  </si>
  <si>
    <t>PK06</t>
  </si>
  <si>
    <t>Plac Rynek</t>
  </si>
  <si>
    <t>R-SP10-01 ← BSP10 (T1)</t>
  </si>
  <si>
    <t>PK06 i kamera WWW</t>
  </si>
  <si>
    <t>POTWIERDZONE – jedna relacja obsługuje kamerę PK i WWW</t>
  </si>
  <si>
    <t>pkt 4.6.2; pkt 5.4.1 i 5.5.3</t>
  </si>
  <si>
    <t>PK42</t>
  </si>
  <si>
    <t>SP10 / Galeria Kamienna – słup</t>
  </si>
  <si>
    <t>R-SP10-02 ← BSP10 (T1)</t>
  </si>
  <si>
    <t>Poprawić stabilność słupa oświetleniowego, na którym zamontowano antenę i kamerę.</t>
  </si>
  <si>
    <t>DO UZGODNIENIA – określić technologię i odpowiedzialność za stabilizację słupa</t>
  </si>
  <si>
    <t>BBIB</t>
  </si>
  <si>
    <t>Baza Biblioteka</t>
  </si>
  <si>
    <t>ul. Staszica – Filia nr 1 i 6 / elewacja</t>
  </si>
  <si>
    <t>R-BIB-01 → PK92 (T1)</t>
  </si>
  <si>
    <t>PK92</t>
  </si>
  <si>
    <t>Demontaż starej anteny; zarobienie nowych wtyków RJ45. Moduł 4-kanałowy montowany w szafie biblioteki.</t>
  </si>
  <si>
    <t>Uzgodnić dostęp do pomieszczenia i elewacji.</t>
  </si>
  <si>
    <t>pkt 4.7–4.8.1; pkt 5.4.1 i 5.5.3</t>
  </si>
  <si>
    <t>ul. Majówka 12 – Filary</t>
  </si>
  <si>
    <t>R-BIB-01 ← BBIB (T1)</t>
  </si>
  <si>
    <t>POTWIERDZONE – ochrona LAN przewidziana w szafie bazy BBIB</t>
  </si>
  <si>
    <t>pkt 4.8.1; pkt 5.4.1</t>
  </si>
  <si>
    <t>BAK</t>
  </si>
  <si>
    <t>Nowa baza AK</t>
  </si>
  <si>
    <t>al. Armii Krajowej 4 – nowa szafa RACK / dach</t>
  </si>
  <si>
    <t>nowa baza radiowa</t>
  </si>
  <si>
    <t>R-SP10-03 ← BSP10 (T3)</t>
  </si>
  <si>
    <t>Koniec mostu 60 GHz; przygotowanie pod przyszłe kamery</t>
  </si>
  <si>
    <t>Nowa baza: szafa RACK, zasilanie, 16 torów LAN z zapasem, maszt 2,5–3,0 m i drugi koniec mostu 60 GHz.</t>
  </si>
  <si>
    <t>Wymagana zgoda właściciela / zarządcy budynku.</t>
  </si>
  <si>
    <t>POTWIERDZONE – nowa szafa RACK typ 1; urządzenia montowane po potwierdzeniu miejsca, mocy zasilania, wentylacji i prowadzenia przewodów.</t>
  </si>
  <si>
    <t>pkt 4.9; pkt 5</t>
  </si>
  <si>
    <t>BUM</t>
  </si>
  <si>
    <t>Nowa baza UM</t>
  </si>
  <si>
    <t>ul. Radomska 45 – serwerownia zapasowa / dach</t>
  </si>
  <si>
    <t>Przygotowanie pod 8 przyszłych kierunków radiowych</t>
  </si>
  <si>
    <t>8 wyprowadzeń LAN z zapasem ok. 20 m. Połączenie nowego switcha światłowodem 10GbE z istniejącym przełącznikiem.</t>
  </si>
  <si>
    <t>Nowa baza: wykorzystanie istniejącej szafy, 8 torów LAN z zapasem ok. 20 m, maszt 2,5–3,0 m; połączenie światłowodowe do FC S5750E-26X-SI-R2.</t>
  </si>
  <si>
    <t>Obiekt o ograniczonym dostępie; uzgodnić serwerownię, dach, ppoż. i instalację odgromową.</t>
  </si>
  <si>
    <t>POTWIERDZONE – montaż urządzeń w istniejącej szafie RACK w serwerowni zapasowej UM.</t>
  </si>
  <si>
    <t>pkt 4.10; pkt 5</t>
  </si>
  <si>
    <t>BILANS URZĄDZEŃ I MATERIAŁÓW</t>
  </si>
  <si>
    <t>Kolumna „Ilość przypisana” jest obliczana z arkusza lokalizacyjnego. Różnice oznaczają niespójność między ilością ogólną w pkt 5 a szczegółowym przydziałem w pkt 4.</t>
  </si>
  <si>
    <t>Kod</t>
  </si>
  <si>
    <t>Pozycja</t>
  </si>
  <si>
    <t>Jednostka</t>
  </si>
  <si>
    <t>Ilość wg pkt 5 / OPZ</t>
  </si>
  <si>
    <t>Ilość przypisana</t>
  </si>
  <si>
    <t>Różnica</t>
  </si>
  <si>
    <t>Status</t>
  </si>
  <si>
    <t>Źródło</t>
  </si>
  <si>
    <t>Uwagi</t>
  </si>
  <si>
    <t>ANT_T1</t>
  </si>
  <si>
    <t>Antena / radiolinia typ 1</t>
  </si>
  <si>
    <t>szt.</t>
  </si>
  <si>
    <t>pkt 5.4.1</t>
  </si>
  <si>
    <t>ANT_T2</t>
  </si>
  <si>
    <t>Antena / radiolinia typ 2</t>
  </si>
  <si>
    <t>pkt 5.4.2</t>
  </si>
  <si>
    <t>ANT_T3</t>
  </si>
  <si>
    <t>Most radiowy typ 3 – urządzenia</t>
  </si>
  <si>
    <t>pkt 5.4.3</t>
  </si>
  <si>
    <t>1 komplet = 2 urządzenia.</t>
  </si>
  <si>
    <t>RACK</t>
  </si>
  <si>
    <t>Szafa teletechniczna RACK 19” typ 1</t>
  </si>
  <si>
    <t>pkt 5.1</t>
  </si>
  <si>
    <t>Ilość zgodna z przypisaniem lokalizacyjnym w pkt 4.</t>
  </si>
  <si>
    <t>SW</t>
  </si>
  <si>
    <t>Przełącznik zarządzalny PoE+</t>
  </si>
  <si>
    <t>pkt 5.3</t>
  </si>
  <si>
    <t>P8</t>
  </si>
  <si>
    <t>Panel ochronny LAN/PoE 8 kanałów</t>
  </si>
  <si>
    <t>pkt 5.5.1</t>
  </si>
  <si>
    <t>P16</t>
  </si>
  <si>
    <t>Panel ochronny LAN/PoE 16 kanałów</t>
  </si>
  <si>
    <t>pkt 5.5.2</t>
  </si>
  <si>
    <t>M4</t>
  </si>
  <si>
    <t>Moduł ochronny LAN/PoE 4 kanały</t>
  </si>
  <si>
    <t>pkt 5.5.3</t>
  </si>
  <si>
    <t>ODF</t>
  </si>
  <si>
    <t>Przełącznica światłowodowa RACK 19”, 1U</t>
  </si>
  <si>
    <t>pkt 5.7.2</t>
  </si>
  <si>
    <t>SFP</t>
  </si>
  <si>
    <t>Wkładki SFP 1 Gb/s</t>
  </si>
  <si>
    <t>pkt 5.7.1</t>
  </si>
  <si>
    <t>SHELF</t>
  </si>
  <si>
    <t>Półka RACK 19”, 1U</t>
  </si>
  <si>
    <t>pkt 5.7.3</t>
  </si>
  <si>
    <t>PDU</t>
  </si>
  <si>
    <t>Listwa zasilająca RACK 19”, 1U</t>
  </si>
  <si>
    <t>pkt 5.7.5</t>
  </si>
  <si>
    <t>RCD</t>
  </si>
  <si>
    <t>pkt 5.7.6</t>
  </si>
  <si>
    <t>ORG</t>
  </si>
  <si>
    <t>Organizer kablowy RACK 19”</t>
  </si>
  <si>
    <t>pkt 4.2.1, 4.3.1, 4.9, 4.10</t>
  </si>
  <si>
    <t>Ilość wynika z lokalizacji; brak osobnej ilości ogólnej w pkt 5.</t>
  </si>
  <si>
    <t>MLOW</t>
  </si>
  <si>
    <t>Maszt radiowy 1,5–2,0 m</t>
  </si>
  <si>
    <t>pkt 5.2</t>
  </si>
  <si>
    <t>Hauke Bosaka i SP10.</t>
  </si>
  <si>
    <t>MHIGH</t>
  </si>
  <si>
    <t>Maszt radiowy 2,5–3,0 m</t>
  </si>
  <si>
    <t>Ilość zgodna z wykazem lokalizacji w pkt 5.2.</t>
  </si>
  <si>
    <t>MASZTY – LOKALIZACJE I WYMAGANIA</t>
  </si>
  <si>
    <t>Wykonawca przedstawia rozwiązanie techniczne i dobiera system mocowania do miejsca montażu. Zestawienie pokazuje rzeczywisty przydział z pkt 4.</t>
  </si>
  <si>
    <t>Lokalizacja</t>
  </si>
  <si>
    <t>Adres / obiekt</t>
  </si>
  <si>
    <t>Liczba</t>
  </si>
  <si>
    <t>Wysokość</t>
  </si>
  <si>
    <t>Minimalna liczba urządzeń</t>
  </si>
  <si>
    <t>Rezerwa nośności</t>
  </si>
  <si>
    <t>Mocowanie / uzgodnienia</t>
  </si>
  <si>
    <t>Uziemienie</t>
  </si>
  <si>
    <t>Dokumentacja</t>
  </si>
  <si>
    <t>ul. Zakładowa 4</t>
  </si>
  <si>
    <t>2,5–3,0 m</t>
  </si>
  <si>
    <t>10 urządzeń po maks. 2 kg</t>
  </si>
  <si>
    <t>min. 30%</t>
  </si>
  <si>
    <t>komin/attyka/ściana/dach – wg rozwiązania technicznego</t>
  </si>
  <si>
    <t>wymagane</t>
  </si>
  <si>
    <t>ul. Piotra Wysockiego 1</t>
  </si>
  <si>
    <t>jak wyżej</t>
  </si>
  <si>
    <t>Mini-stacja Hauke Bosaka</t>
  </si>
  <si>
    <t>ul. Hauke Bosaka 5</t>
  </si>
  <si>
    <t>1,5–2,0 m</t>
  </si>
  <si>
    <t>5 urządzeń po maks. 2 kg</t>
  </si>
  <si>
    <t>ul. Graniczna 14</t>
  </si>
  <si>
    <t>po przeciwnych bokach komina; rozdzielić na 2 kominy, jeżeli możliwe</t>
  </si>
  <si>
    <t>al. Armii Krajowej – dach SP10</t>
  </si>
  <si>
    <t>miejsce do uzgodnienia</t>
  </si>
  <si>
    <t>al. Armii Krajowej 4</t>
  </si>
  <si>
    <t>przy rogu budynku / miejsce uzgodnione</t>
  </si>
  <si>
    <t>ul. Radomska 45</t>
  </si>
  <si>
    <t>miejsce wskazane przez Zamawiającego</t>
  </si>
  <si>
    <t>MINIMALNA MATRYCA CYBERBEZPIECZEŃSTWA</t>
  </si>
  <si>
    <t>Wymagania stosuje się odpowiednio do funkcji i możliwości danego urządzenia. Matryca nie zastępuje protokołu odbiorowego.</t>
  </si>
  <si>
    <t>Obszar</t>
  </si>
  <si>
    <t>Przełączniki</t>
  </si>
  <si>
    <t>Radiolinie</t>
  </si>
  <si>
    <t>Sposób potwierdzenia</t>
  </si>
  <si>
    <t>Wynik</t>
  </si>
  <si>
    <t>C01</t>
  </si>
  <si>
    <t>Dane dostępowe</t>
  </si>
  <si>
    <t>zmiana danych domyślnych; silne dane uwierzytelniające</t>
  </si>
  <si>
    <t>kontrola konfiguracji / protokół</t>
  </si>
  <si>
    <t>POZYTYWNY / NEGATYWNY</t>
  </si>
  <si>
    <t>C02</t>
  </si>
  <si>
    <t>Zarządzanie</t>
  </si>
  <si>
    <t>HTTPS/SSH; wyłączenie HTTP/Telnet, jeżeli dostępne</t>
  </si>
  <si>
    <t>sprawdzenie aktywnych usług</t>
  </si>
  <si>
    <t>C03</t>
  </si>
  <si>
    <t>Szyfrowanie</t>
  </si>
  <si>
    <t>—</t>
  </si>
  <si>
    <t>WPA2-AES lub rozwiązanie nie słabsze</t>
  </si>
  <si>
    <t>sprawdzenie ustawień</t>
  </si>
  <si>
    <t>C04</t>
  </si>
  <si>
    <t>Segmentacja / czas / logi</t>
  </si>
  <si>
    <t>VLAN, NTP, SYSLOG</t>
  </si>
  <si>
    <t>jeżeli funkcje są dostępne i wykorzystywane</t>
  </si>
  <si>
    <t>kontrola konfiguracji</t>
  </si>
  <si>
    <t>C05</t>
  </si>
  <si>
    <t>Firmware</t>
  </si>
  <si>
    <t>wspierane; aktualizacja bez obowiązkowej subskrypcji</t>
  </si>
  <si>
    <t>jak obok</t>
  </si>
  <si>
    <t>wersja firmware / dokumentacja</t>
  </si>
  <si>
    <t>C06</t>
  </si>
  <si>
    <t>Kopie konfiguracji</t>
  </si>
  <si>
    <t>kopia końcowa + krótka instrukcja odtworzenia</t>
  </si>
  <si>
    <t>kopia urządzeń konfigurowalnych</t>
  </si>
  <si>
    <t>przekazanie plików</t>
  </si>
  <si>
    <t>C07</t>
  </si>
  <si>
    <t>Dostęp zdalny</t>
  </si>
  <si>
    <t>brak nieuzgodnionego dostępu i nieujawnionych kont</t>
  </si>
  <si>
    <t>oświadczenie + kontrola</t>
  </si>
  <si>
    <t>MAPA POGLĄDOWA BAZ I RELACJI RADIOWYCH</t>
  </si>
  <si>
    <t>Źródło: mapaanteny0.pdf przekazana wraz z OPZ. Mapa ma charakter pomocniczy i nie zastępuje tabeli lokalizacyjno-ilościowej.</t>
  </si>
  <si>
    <t>Opracowano na podstawie OPZ z 03.08.2026 r. oraz mapy poglądowej. Mapa ma charakter pomocniczy; w przypadku rozbieżności wiążące są OPZ, SWZ i niniejszy zatwierdzony bilans.</t>
  </si>
  <si>
    <t>Światłowód napowietrzny min. 4 włókna G.652.D; spawy, zakończenia, patchcordy, pomiary tłumiennościowe i OTDR zgodnie z OPZ.</t>
  </si>
  <si>
    <t>Wpięcie do miejskiej sieci światłowodowej i test transmisji. W szafie ADN19 montaż przełącznika PoE+ oraz przełącznicy światłowodowej zgodnie z zakresem OPZ.</t>
  </si>
  <si>
    <t>PULA-SFP</t>
  </si>
  <si>
    <t>Pula urządzeń do doboru</t>
  </si>
  <si>
    <t>Końce torów światłowodowych zgodnie z zatwierdzonym projektem wykonawczym</t>
  </si>
  <si>
    <t>wkładki SFP do rozdziału</t>
  </si>
  <si>
    <t>Rozdział po doborze typów i zasięgów</t>
  </si>
  <si>
    <t>14 wkładek SFP 1 Gb/s; niewykorzystane egzemplarze przekazać na magazyn Zamawiającego</t>
  </si>
  <si>
    <t>Podział i modele zatwierdzić przed dostawą; zachować zgodność z Dell PowerConnect 2824, FC S5750E-26X-SI-R2 i urządzeniami oferowanymi.</t>
  </si>
  <si>
    <t>DO ROZDZIAŁU – OPZ nie wymaga wskazania konkretnego modelu SFP w ofercie; wymaga pełnej kompatybilności.</t>
  </si>
  <si>
    <t>Pula 14 szt. obejmuje oba końce torów. Ostateczny rozdział wynika z zatwierdzonego rozwiązania technicznego; niewykorzystane sztuki trafiają do magazynu.</t>
  </si>
  <si>
    <t>32 szt. do instalacji zgodnie z przydziałem lokalizacyjnym.</t>
  </si>
  <si>
    <t>28 szt. do instalacji zgodnie z przydziałem lokalizacyjnym.</t>
  </si>
  <si>
    <t>30 szt. do instalacji zgodnie z przydziałem lokalizacyjnym.</t>
  </si>
  <si>
    <t>14 szt. do rozdziału na końce torów po doborze kompatybilnych modeli; niewykorzystane sztuki przekazać na magazyn.</t>
  </si>
  <si>
    <t>rysunek/projekt warsztatowy, dobór kotwienia, obliczenia lub dokument nośności; potwierdzenie materiału i wytrzymałości; gwarancja min. 5 lat</t>
  </si>
  <si>
    <t>HTTPS i/lub SSH; SNMPv3; możliwość wyłączenia usług i niezabezpieczonych protokołów</t>
  </si>
  <si>
    <t>Zabezpieczenie prądowe  typ A</t>
  </si>
  <si>
    <t>16 wyprowadzeń LAN do anten z odpowiednim zapasem.</t>
  </si>
  <si>
    <t>6 wyprowadzeń LAN do anten z odpowiednim zapasem.</t>
  </si>
  <si>
    <t>BSP11</t>
  </si>
  <si>
    <t>Baza SP11</t>
  </si>
  <si>
    <t>al. Leśna 2 -  dach SP11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</si>
</sst>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</font>
    <font>
      <b/>
      <sz val="15"/>
      <color rgb="FFFFFFFF"/>
      <name val="Arial"/>
    </font>
    <font>
      <i/>
      <sz val="10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sz val="9"/>
      <color rgb="FF666666"/>
      <name val="Arial"/>
    </font>
    <font>
      <sz val="9"/>
      <color theme="1"/>
      <name val="Arial"/>
    </font>
    <font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FFFFF"/>
      </patternFill>
    </fill>
    <fill>
      <patternFill patternType="solid">
        <fgColor rgb="FFF7FBFD"/>
      </patternFill>
    </fill>
  </fills>
  <borders count="3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medium">
        <color rgb="FF1F4E78"/>
      </top>
      <bottom style="medium">
        <color rgb="FF1F4E78"/>
      </bottom>
      <diagonal/>
    </border>
    <border>
      <left/>
      <right/>
      <top/>
      <bottom style="hair">
        <color rgb="FFD9E1F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left" vertical="center"/>
    </xf>
  </cellXfs>
  <cellStyles count="1">
    <cellStyle name="Normalny" xfId="0" builtinId="0"/>
  </cellStyles>
  <dxfs count="3"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FCE4D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2382500" cy="8572500"/>
    <xdr:pic>
      <xdr:nvPicPr>
        <xdr:cNvPr id="2" name="/xl/media/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showGridLines="0" tabSelected="1" topLeftCell="D2" workbookViewId="0">
      <selection activeCell="AC4" sqref="AC4"/>
    </sheetView>
  </sheetViews>
  <sheetFormatPr defaultRowHeight="15" x14ac:dyDescent="0.25"/>
  <cols>
    <col min="1" max="1" width="6" customWidth="1"/>
    <col min="2" max="2" width="12" customWidth="1"/>
    <col min="3" max="3" width="22" customWidth="1"/>
    <col min="4" max="4" width="32" customWidth="1"/>
    <col min="5" max="5" width="18" customWidth="1"/>
    <col min="6" max="6" width="34" customWidth="1"/>
    <col min="7" max="7" width="24" customWidth="1"/>
    <col min="8" max="10" width="10" customWidth="1"/>
    <col min="11" max="11" width="12" customWidth="1"/>
    <col min="12" max="12" width="13" customWidth="1"/>
    <col min="13" max="14" width="9" customWidth="1"/>
    <col min="15" max="15" width="11" customWidth="1"/>
    <col min="16" max="16" width="13" customWidth="1"/>
    <col min="17" max="17" width="9" customWidth="1"/>
    <col min="18" max="20" width="10" customWidth="1"/>
    <col min="21" max="23" width="12" customWidth="1"/>
    <col min="24" max="24" width="35" customWidth="1"/>
    <col min="25" max="25" width="40" customWidth="1"/>
    <col min="26" max="26" width="32" customWidth="1"/>
    <col min="27" max="27" width="24" customWidth="1"/>
    <col min="28" max="28" width="20" customWidth="1"/>
    <col min="29" max="29" width="42" customWidth="1"/>
  </cols>
  <sheetData>
    <row r="1" spans="1:29" ht="27.95" customHeight="1" x14ac:dyDescent="0.25">
      <c r="A1" s="17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29" ht="33.950000000000003" customHeight="1" x14ac:dyDescent="0.25">
      <c r="A2" s="15" t="s">
        <v>409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4" spans="1:29" ht="33.950000000000003" customHeight="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1" t="s">
        <v>28</v>
      </c>
      <c r="AC4" s="1" t="s">
        <v>29</v>
      </c>
    </row>
    <row r="5" spans="1:29" ht="84" x14ac:dyDescent="0.25">
      <c r="A5" s="2">
        <v>1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34</v>
      </c>
      <c r="G5" s="2" t="s">
        <v>35</v>
      </c>
      <c r="H5" s="12">
        <v>3</v>
      </c>
      <c r="I5" s="12">
        <v>4</v>
      </c>
      <c r="J5" s="12">
        <v>0</v>
      </c>
      <c r="K5" s="12">
        <v>1</v>
      </c>
      <c r="L5" s="12">
        <v>1</v>
      </c>
      <c r="M5" s="12">
        <v>1</v>
      </c>
      <c r="N5" s="12">
        <v>1</v>
      </c>
      <c r="O5" s="12">
        <v>0</v>
      </c>
      <c r="P5" s="12">
        <v>0</v>
      </c>
      <c r="Q5" s="12">
        <v>0</v>
      </c>
      <c r="R5" s="12">
        <v>1</v>
      </c>
      <c r="S5" s="12">
        <v>1</v>
      </c>
      <c r="T5" s="12">
        <v>1</v>
      </c>
      <c r="U5" s="12">
        <v>0</v>
      </c>
      <c r="V5" s="12">
        <v>0</v>
      </c>
      <c r="W5" s="12">
        <v>2</v>
      </c>
      <c r="X5" s="2" t="s">
        <v>36</v>
      </c>
      <c r="Y5" s="2" t="s">
        <v>37</v>
      </c>
      <c r="Z5" s="2" t="s">
        <v>38</v>
      </c>
      <c r="AA5" s="3" t="s">
        <v>39</v>
      </c>
      <c r="AB5" s="2" t="s">
        <v>40</v>
      </c>
      <c r="AC5" s="2"/>
    </row>
    <row r="6" spans="1:29" ht="24" x14ac:dyDescent="0.25">
      <c r="A6" s="4">
        <v>2</v>
      </c>
      <c r="B6" s="4" t="s">
        <v>41</v>
      </c>
      <c r="C6" s="4" t="s">
        <v>31</v>
      </c>
      <c r="D6" s="4" t="s">
        <v>42</v>
      </c>
      <c r="E6" s="4" t="s">
        <v>43</v>
      </c>
      <c r="F6" s="4" t="s">
        <v>44</v>
      </c>
      <c r="G6" s="4" t="s">
        <v>41</v>
      </c>
      <c r="H6" s="13">
        <v>0</v>
      </c>
      <c r="I6" s="13">
        <v>1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1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4" t="s">
        <v>45</v>
      </c>
      <c r="Y6" s="4"/>
      <c r="Z6" s="4"/>
      <c r="AA6" s="5" t="s">
        <v>39</v>
      </c>
      <c r="AB6" s="4" t="s">
        <v>46</v>
      </c>
      <c r="AC6" s="4"/>
    </row>
    <row r="7" spans="1:29" ht="24" x14ac:dyDescent="0.25">
      <c r="A7" s="2">
        <v>3</v>
      </c>
      <c r="B7" s="2" t="s">
        <v>47</v>
      </c>
      <c r="C7" s="2" t="s">
        <v>31</v>
      </c>
      <c r="D7" s="2" t="s">
        <v>48</v>
      </c>
      <c r="E7" s="2" t="s">
        <v>43</v>
      </c>
      <c r="F7" s="2" t="s">
        <v>49</v>
      </c>
      <c r="G7" s="2" t="s">
        <v>47</v>
      </c>
      <c r="H7" s="12">
        <v>1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1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2" t="s">
        <v>45</v>
      </c>
      <c r="Y7" s="2"/>
      <c r="Z7" s="2"/>
      <c r="AA7" s="3" t="s">
        <v>39</v>
      </c>
      <c r="AB7" s="2" t="s">
        <v>50</v>
      </c>
      <c r="AC7" s="2"/>
    </row>
    <row r="8" spans="1:29" ht="24" x14ac:dyDescent="0.25">
      <c r="A8" s="4">
        <v>4</v>
      </c>
      <c r="B8" s="4" t="s">
        <v>51</v>
      </c>
      <c r="C8" s="4" t="s">
        <v>31</v>
      </c>
      <c r="D8" s="4" t="s">
        <v>52</v>
      </c>
      <c r="E8" s="4" t="s">
        <v>43</v>
      </c>
      <c r="F8" s="4" t="s">
        <v>53</v>
      </c>
      <c r="G8" s="4" t="s">
        <v>51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4" t="s">
        <v>45</v>
      </c>
      <c r="Y8" s="4"/>
      <c r="Z8" s="4"/>
      <c r="AA8" s="5" t="s">
        <v>39</v>
      </c>
      <c r="AB8" s="4" t="s">
        <v>50</v>
      </c>
      <c r="AC8" s="4"/>
    </row>
    <row r="9" spans="1:29" ht="24" x14ac:dyDescent="0.25">
      <c r="A9" s="2">
        <v>5</v>
      </c>
      <c r="B9" s="2" t="s">
        <v>54</v>
      </c>
      <c r="C9" s="2" t="s">
        <v>31</v>
      </c>
      <c r="D9" s="2" t="s">
        <v>55</v>
      </c>
      <c r="E9" s="2" t="s">
        <v>56</v>
      </c>
      <c r="F9" s="2" t="s">
        <v>57</v>
      </c>
      <c r="G9" s="2" t="s">
        <v>58</v>
      </c>
      <c r="H9" s="12">
        <v>0</v>
      </c>
      <c r="I9" s="12">
        <v>1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1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2" t="s">
        <v>45</v>
      </c>
      <c r="Y9" s="2"/>
      <c r="Z9" s="2"/>
      <c r="AA9" s="3" t="s">
        <v>59</v>
      </c>
      <c r="AB9" s="2" t="s">
        <v>46</v>
      </c>
      <c r="AC9" s="2"/>
    </row>
    <row r="10" spans="1:29" ht="24" x14ac:dyDescent="0.25">
      <c r="A10" s="4">
        <v>6</v>
      </c>
      <c r="B10" s="4" t="s">
        <v>60</v>
      </c>
      <c r="C10" s="4" t="s">
        <v>31</v>
      </c>
      <c r="D10" s="4" t="s">
        <v>61</v>
      </c>
      <c r="E10" s="4" t="s">
        <v>62</v>
      </c>
      <c r="F10" s="4" t="s">
        <v>63</v>
      </c>
      <c r="G10" s="4" t="s">
        <v>64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1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4"/>
      <c r="Y10" s="4" t="s">
        <v>65</v>
      </c>
      <c r="Z10" s="4"/>
      <c r="AA10" s="5" t="s">
        <v>66</v>
      </c>
      <c r="AB10" s="4" t="s">
        <v>67</v>
      </c>
      <c r="AC10" s="4"/>
    </row>
    <row r="11" spans="1:29" ht="24" x14ac:dyDescent="0.25">
      <c r="A11" s="2">
        <v>7</v>
      </c>
      <c r="B11" s="2" t="s">
        <v>68</v>
      </c>
      <c r="C11" s="2" t="s">
        <v>31</v>
      </c>
      <c r="D11" s="2" t="s">
        <v>69</v>
      </c>
      <c r="E11" s="2" t="s">
        <v>43</v>
      </c>
      <c r="F11" s="2" t="s">
        <v>70</v>
      </c>
      <c r="G11" s="2" t="s">
        <v>68</v>
      </c>
      <c r="H11" s="12">
        <v>0</v>
      </c>
      <c r="I11" s="12">
        <v>1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1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2" t="s">
        <v>45</v>
      </c>
      <c r="Y11" s="2"/>
      <c r="Z11" s="2"/>
      <c r="AA11" s="3" t="s">
        <v>39</v>
      </c>
      <c r="AB11" s="2" t="s">
        <v>46</v>
      </c>
      <c r="AC11" s="2"/>
    </row>
    <row r="12" spans="1:29" ht="24" x14ac:dyDescent="0.25">
      <c r="A12" s="4">
        <v>8</v>
      </c>
      <c r="B12" s="4" t="s">
        <v>71</v>
      </c>
      <c r="C12" s="4" t="s">
        <v>31</v>
      </c>
      <c r="D12" s="4" t="s">
        <v>72</v>
      </c>
      <c r="E12" s="4" t="s">
        <v>43</v>
      </c>
      <c r="F12" s="4" t="s">
        <v>73</v>
      </c>
      <c r="G12" s="4" t="s">
        <v>71</v>
      </c>
      <c r="H12" s="13">
        <v>1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4" t="s">
        <v>45</v>
      </c>
      <c r="Y12" s="4" t="s">
        <v>74</v>
      </c>
      <c r="Z12" s="4"/>
      <c r="AA12" s="5" t="s">
        <v>39</v>
      </c>
      <c r="AB12" s="4" t="s">
        <v>50</v>
      </c>
      <c r="AC12" s="4"/>
    </row>
    <row r="13" spans="1:29" ht="24" x14ac:dyDescent="0.25">
      <c r="A13" s="2">
        <v>9</v>
      </c>
      <c r="B13" s="2" t="s">
        <v>75</v>
      </c>
      <c r="C13" s="2" t="s">
        <v>31</v>
      </c>
      <c r="D13" s="2" t="s">
        <v>76</v>
      </c>
      <c r="E13" s="2" t="s">
        <v>43</v>
      </c>
      <c r="F13" s="2" t="s">
        <v>77</v>
      </c>
      <c r="G13" s="2" t="s">
        <v>75</v>
      </c>
      <c r="H13" s="12">
        <v>0</v>
      </c>
      <c r="I13" s="12">
        <v>1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2" t="s">
        <v>45</v>
      </c>
      <c r="Y13" s="2"/>
      <c r="Z13" s="2"/>
      <c r="AA13" s="3" t="s">
        <v>39</v>
      </c>
      <c r="AB13" s="2" t="s">
        <v>46</v>
      </c>
      <c r="AC13" s="2"/>
    </row>
    <row r="14" spans="1:29" ht="48" x14ac:dyDescent="0.25">
      <c r="A14" s="4">
        <v>10</v>
      </c>
      <c r="B14" s="4" t="s">
        <v>78</v>
      </c>
      <c r="C14" s="4" t="s">
        <v>79</v>
      </c>
      <c r="D14" s="4" t="s">
        <v>80</v>
      </c>
      <c r="E14" s="4" t="s">
        <v>33</v>
      </c>
      <c r="F14" s="4" t="s">
        <v>81</v>
      </c>
      <c r="G14" s="4" t="s">
        <v>82</v>
      </c>
      <c r="H14" s="13">
        <v>1</v>
      </c>
      <c r="I14" s="13">
        <v>2</v>
      </c>
      <c r="J14" s="13">
        <v>0</v>
      </c>
      <c r="K14" s="13">
        <v>1</v>
      </c>
      <c r="L14" s="13">
        <v>1</v>
      </c>
      <c r="M14" s="13">
        <v>1</v>
      </c>
      <c r="N14" s="13">
        <v>0</v>
      </c>
      <c r="O14" s="13">
        <v>0</v>
      </c>
      <c r="P14" s="13">
        <v>1</v>
      </c>
      <c r="Q14" s="13">
        <v>0</v>
      </c>
      <c r="R14" s="13">
        <v>1</v>
      </c>
      <c r="S14" s="13">
        <v>1</v>
      </c>
      <c r="T14" s="13">
        <v>1</v>
      </c>
      <c r="U14" s="13">
        <v>1</v>
      </c>
      <c r="V14" s="13">
        <v>0</v>
      </c>
      <c r="W14" s="13">
        <v>1</v>
      </c>
      <c r="X14" s="4" t="s">
        <v>83</v>
      </c>
      <c r="Y14" s="4" t="s">
        <v>84</v>
      </c>
      <c r="Z14" s="4" t="s">
        <v>85</v>
      </c>
      <c r="AA14" s="5" t="s">
        <v>39</v>
      </c>
      <c r="AB14" s="4" t="s">
        <v>86</v>
      </c>
      <c r="AC14" s="4"/>
    </row>
    <row r="15" spans="1:29" ht="48" x14ac:dyDescent="0.25">
      <c r="A15" s="2">
        <v>11</v>
      </c>
      <c r="B15" s="2" t="s">
        <v>87</v>
      </c>
      <c r="C15" s="2" t="s">
        <v>79</v>
      </c>
      <c r="D15" s="2" t="s">
        <v>88</v>
      </c>
      <c r="E15" s="2" t="s">
        <v>89</v>
      </c>
      <c r="F15" s="2" t="s">
        <v>90</v>
      </c>
      <c r="G15" s="2" t="s">
        <v>91</v>
      </c>
      <c r="H15" s="12">
        <v>0</v>
      </c>
      <c r="I15" s="12">
        <v>0</v>
      </c>
      <c r="J15" s="12">
        <v>0</v>
      </c>
      <c r="K15" s="12">
        <v>0</v>
      </c>
      <c r="L15" s="12">
        <v>1</v>
      </c>
      <c r="M15" s="12">
        <v>0</v>
      </c>
      <c r="N15" s="12">
        <v>0</v>
      </c>
      <c r="O15" s="12">
        <v>0</v>
      </c>
      <c r="P15" s="12">
        <v>1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2" t="s">
        <v>410</v>
      </c>
      <c r="Y15" s="2" t="s">
        <v>411</v>
      </c>
      <c r="Z15" s="2" t="s">
        <v>92</v>
      </c>
      <c r="AA15" s="3" t="s">
        <v>93</v>
      </c>
      <c r="AB15" s="2" t="s">
        <v>94</v>
      </c>
      <c r="AC15" s="2"/>
    </row>
    <row r="16" spans="1:29" ht="24" x14ac:dyDescent="0.25">
      <c r="A16" s="4">
        <v>12</v>
      </c>
      <c r="B16" s="4" t="s">
        <v>95</v>
      </c>
      <c r="C16" s="4" t="s">
        <v>79</v>
      </c>
      <c r="D16" s="4" t="s">
        <v>96</v>
      </c>
      <c r="E16" s="4" t="s">
        <v>43</v>
      </c>
      <c r="F16" s="4" t="s">
        <v>97</v>
      </c>
      <c r="G16" s="4" t="s">
        <v>95</v>
      </c>
      <c r="H16" s="13">
        <v>1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4"/>
      <c r="Y16" s="4"/>
      <c r="Z16" s="4"/>
      <c r="AA16" s="5" t="s">
        <v>39</v>
      </c>
      <c r="AB16" s="4" t="s">
        <v>98</v>
      </c>
      <c r="AC16" s="4"/>
    </row>
    <row r="17" spans="1:29" ht="24" x14ac:dyDescent="0.25">
      <c r="A17" s="2">
        <v>13</v>
      </c>
      <c r="B17" s="2" t="s">
        <v>99</v>
      </c>
      <c r="C17" s="2" t="s">
        <v>79</v>
      </c>
      <c r="D17" s="2" t="s">
        <v>100</v>
      </c>
      <c r="E17" s="2" t="s">
        <v>43</v>
      </c>
      <c r="F17" s="2" t="s">
        <v>101</v>
      </c>
      <c r="G17" s="2" t="s">
        <v>99</v>
      </c>
      <c r="H17" s="12">
        <v>0</v>
      </c>
      <c r="I17" s="12">
        <v>1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1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2" t="s">
        <v>102</v>
      </c>
      <c r="Y17" s="2"/>
      <c r="Z17" s="2"/>
      <c r="AA17" s="3" t="s">
        <v>39</v>
      </c>
      <c r="AB17" s="2" t="s">
        <v>103</v>
      </c>
      <c r="AC17" s="2"/>
    </row>
    <row r="18" spans="1:29" ht="24" x14ac:dyDescent="0.25">
      <c r="A18" s="4">
        <v>14</v>
      </c>
      <c r="B18" s="4" t="s">
        <v>104</v>
      </c>
      <c r="C18" s="4" t="s">
        <v>79</v>
      </c>
      <c r="D18" s="4" t="s">
        <v>105</v>
      </c>
      <c r="E18" s="4" t="s">
        <v>106</v>
      </c>
      <c r="F18" s="4" t="s">
        <v>107</v>
      </c>
      <c r="G18" s="4" t="s">
        <v>108</v>
      </c>
      <c r="H18" s="13">
        <v>0</v>
      </c>
      <c r="I18" s="13">
        <v>2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1</v>
      </c>
      <c r="W18" s="13">
        <v>0</v>
      </c>
      <c r="X18" s="4" t="s">
        <v>109</v>
      </c>
      <c r="Y18" s="4" t="s">
        <v>110</v>
      </c>
      <c r="Z18" s="4" t="s">
        <v>111</v>
      </c>
      <c r="AA18" s="5" t="s">
        <v>39</v>
      </c>
      <c r="AB18" s="4" t="s">
        <v>112</v>
      </c>
      <c r="AC18" s="4"/>
    </row>
    <row r="19" spans="1:29" ht="24" x14ac:dyDescent="0.25">
      <c r="A19" s="2">
        <v>15</v>
      </c>
      <c r="B19" s="2" t="s">
        <v>113</v>
      </c>
      <c r="C19" s="2" t="s">
        <v>79</v>
      </c>
      <c r="D19" s="2" t="s">
        <v>114</v>
      </c>
      <c r="E19" s="2" t="s">
        <v>56</v>
      </c>
      <c r="F19" s="2" t="s">
        <v>115</v>
      </c>
      <c r="G19" s="2" t="s">
        <v>116</v>
      </c>
      <c r="H19" s="12">
        <v>0</v>
      </c>
      <c r="I19" s="12">
        <v>1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2"/>
      <c r="Y19" s="2"/>
      <c r="Z19" s="2"/>
      <c r="AA19" s="3" t="s">
        <v>59</v>
      </c>
      <c r="AB19" s="2" t="s">
        <v>117</v>
      </c>
      <c r="AC19" s="2"/>
    </row>
    <row r="20" spans="1:29" ht="36" x14ac:dyDescent="0.25">
      <c r="A20" s="4">
        <v>16</v>
      </c>
      <c r="B20" s="4" t="s">
        <v>118</v>
      </c>
      <c r="C20" s="4" t="s">
        <v>119</v>
      </c>
      <c r="D20" s="4" t="s">
        <v>120</v>
      </c>
      <c r="E20" s="4" t="s">
        <v>33</v>
      </c>
      <c r="F20" s="4" t="s">
        <v>121</v>
      </c>
      <c r="G20" s="4" t="s">
        <v>122</v>
      </c>
      <c r="H20" s="13">
        <v>1</v>
      </c>
      <c r="I20" s="13">
        <v>0</v>
      </c>
      <c r="J20" s="13">
        <v>0</v>
      </c>
      <c r="K20" s="13">
        <v>0</v>
      </c>
      <c r="L20" s="13">
        <v>1</v>
      </c>
      <c r="M20" s="13">
        <v>1</v>
      </c>
      <c r="N20" s="13">
        <v>0</v>
      </c>
      <c r="O20" s="13">
        <v>0</v>
      </c>
      <c r="P20" s="13">
        <v>0</v>
      </c>
      <c r="Q20" s="13">
        <v>0</v>
      </c>
      <c r="R20" s="13">
        <v>1</v>
      </c>
      <c r="S20" s="13">
        <v>1</v>
      </c>
      <c r="T20" s="13">
        <v>0</v>
      </c>
      <c r="U20" s="13">
        <v>1</v>
      </c>
      <c r="V20" s="13">
        <v>0</v>
      </c>
      <c r="W20" s="13">
        <v>0</v>
      </c>
      <c r="X20" s="4"/>
      <c r="Y20" s="4" t="s">
        <v>123</v>
      </c>
      <c r="Z20" s="4" t="s">
        <v>124</v>
      </c>
      <c r="AA20" s="5" t="s">
        <v>39</v>
      </c>
      <c r="AB20" s="4" t="s">
        <v>125</v>
      </c>
      <c r="AC20" s="4"/>
    </row>
    <row r="21" spans="1:29" ht="24" x14ac:dyDescent="0.25">
      <c r="A21" s="2">
        <v>17</v>
      </c>
      <c r="B21" s="2" t="s">
        <v>122</v>
      </c>
      <c r="C21" s="2" t="s">
        <v>119</v>
      </c>
      <c r="D21" s="2" t="s">
        <v>126</v>
      </c>
      <c r="E21" s="2" t="s">
        <v>43</v>
      </c>
      <c r="F21" s="2" t="s">
        <v>127</v>
      </c>
      <c r="G21" s="2" t="s">
        <v>122</v>
      </c>
      <c r="H21" s="12">
        <v>1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1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2"/>
      <c r="Y21" s="2"/>
      <c r="Z21" s="2" t="s">
        <v>128</v>
      </c>
      <c r="AA21" s="3" t="s">
        <v>39</v>
      </c>
      <c r="AB21" s="2" t="s">
        <v>129</v>
      </c>
      <c r="AC21" s="2"/>
    </row>
    <row r="22" spans="1:29" ht="120" x14ac:dyDescent="0.25">
      <c r="A22" s="4">
        <v>18</v>
      </c>
      <c r="B22" s="4" t="s">
        <v>130</v>
      </c>
      <c r="C22" s="4" t="s">
        <v>131</v>
      </c>
      <c r="D22" s="4" t="s">
        <v>132</v>
      </c>
      <c r="E22" s="4" t="s">
        <v>33</v>
      </c>
      <c r="F22" s="4" t="s">
        <v>133</v>
      </c>
      <c r="G22" s="4" t="s">
        <v>134</v>
      </c>
      <c r="H22" s="13">
        <v>4</v>
      </c>
      <c r="I22" s="13">
        <v>6</v>
      </c>
      <c r="J22" s="13">
        <v>0</v>
      </c>
      <c r="K22" s="13">
        <v>1</v>
      </c>
      <c r="L22" s="13">
        <v>1</v>
      </c>
      <c r="M22" s="13">
        <v>1</v>
      </c>
      <c r="N22" s="13">
        <v>1</v>
      </c>
      <c r="O22" s="13">
        <v>0</v>
      </c>
      <c r="P22" s="13">
        <v>0</v>
      </c>
      <c r="Q22" s="13">
        <v>0</v>
      </c>
      <c r="R22" s="13">
        <v>1</v>
      </c>
      <c r="S22" s="13">
        <v>1</v>
      </c>
      <c r="T22" s="13">
        <v>1</v>
      </c>
      <c r="U22" s="13">
        <v>0</v>
      </c>
      <c r="V22" s="13">
        <v>0</v>
      </c>
      <c r="W22" s="13">
        <v>2</v>
      </c>
      <c r="X22" s="4" t="s">
        <v>135</v>
      </c>
      <c r="Y22" s="4" t="s">
        <v>136</v>
      </c>
      <c r="Z22" s="4" t="s">
        <v>137</v>
      </c>
      <c r="AA22" s="5" t="s">
        <v>138</v>
      </c>
      <c r="AB22" s="4" t="s">
        <v>139</v>
      </c>
      <c r="AC22" s="4" t="s">
        <v>140</v>
      </c>
    </row>
    <row r="23" spans="1:29" ht="72" x14ac:dyDescent="0.25">
      <c r="A23" s="2">
        <v>19</v>
      </c>
      <c r="B23" s="2" t="s">
        <v>141</v>
      </c>
      <c r="C23" s="2" t="s">
        <v>131</v>
      </c>
      <c r="D23" s="2" t="s">
        <v>142</v>
      </c>
      <c r="E23" s="2" t="s">
        <v>106</v>
      </c>
      <c r="F23" s="2" t="s">
        <v>143</v>
      </c>
      <c r="G23" s="2" t="s">
        <v>144</v>
      </c>
      <c r="H23" s="12">
        <v>1</v>
      </c>
      <c r="I23" s="12">
        <v>1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1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2"/>
      <c r="Y23" s="2"/>
      <c r="Z23" s="2"/>
      <c r="AA23" s="3" t="s">
        <v>145</v>
      </c>
      <c r="AB23" s="2" t="s">
        <v>146</v>
      </c>
      <c r="AC23" s="2" t="s">
        <v>147</v>
      </c>
    </row>
    <row r="24" spans="1:29" ht="48" x14ac:dyDescent="0.25">
      <c r="A24" s="4">
        <v>20</v>
      </c>
      <c r="B24" s="4" t="s">
        <v>148</v>
      </c>
      <c r="C24" s="4" t="s">
        <v>131</v>
      </c>
      <c r="D24" s="4" t="s">
        <v>149</v>
      </c>
      <c r="E24" s="4" t="s">
        <v>56</v>
      </c>
      <c r="F24" s="4" t="s">
        <v>150</v>
      </c>
      <c r="G24" s="4" t="s">
        <v>151</v>
      </c>
      <c r="H24" s="13">
        <v>1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4"/>
      <c r="Y24" s="4"/>
      <c r="Z24" s="4"/>
      <c r="AA24" s="5" t="s">
        <v>152</v>
      </c>
      <c r="AB24" s="4" t="s">
        <v>153</v>
      </c>
      <c r="AC24" s="4" t="s">
        <v>154</v>
      </c>
    </row>
    <row r="25" spans="1:29" ht="24" x14ac:dyDescent="0.25">
      <c r="A25" s="2">
        <v>21</v>
      </c>
      <c r="B25" s="2" t="s">
        <v>155</v>
      </c>
      <c r="C25" s="2" t="s">
        <v>131</v>
      </c>
      <c r="D25" s="2" t="s">
        <v>156</v>
      </c>
      <c r="E25" s="2" t="s">
        <v>56</v>
      </c>
      <c r="F25" s="2" t="s">
        <v>157</v>
      </c>
      <c r="G25" s="2" t="s">
        <v>158</v>
      </c>
      <c r="H25" s="12">
        <v>0</v>
      </c>
      <c r="I25" s="12">
        <v>1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1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2"/>
      <c r="Y25" s="2"/>
      <c r="Z25" s="2"/>
      <c r="AA25" s="3" t="s">
        <v>39</v>
      </c>
      <c r="AB25" s="2" t="s">
        <v>159</v>
      </c>
      <c r="AC25" s="2"/>
    </row>
    <row r="26" spans="1:29" ht="24" x14ac:dyDescent="0.25">
      <c r="A26" s="4">
        <v>22</v>
      </c>
      <c r="B26" s="4" t="s">
        <v>160</v>
      </c>
      <c r="C26" s="4" t="s">
        <v>131</v>
      </c>
      <c r="D26" s="4" t="s">
        <v>161</v>
      </c>
      <c r="E26" s="4" t="s">
        <v>43</v>
      </c>
      <c r="F26" s="4" t="s">
        <v>162</v>
      </c>
      <c r="G26" s="4" t="s">
        <v>160</v>
      </c>
      <c r="H26" s="13">
        <v>1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4"/>
      <c r="Y26" s="4"/>
      <c r="Z26" s="4"/>
      <c r="AA26" s="5" t="s">
        <v>39</v>
      </c>
      <c r="AB26" s="4" t="s">
        <v>153</v>
      </c>
      <c r="AC26" s="4"/>
    </row>
    <row r="27" spans="1:29" ht="24" x14ac:dyDescent="0.25">
      <c r="A27" s="2">
        <v>23</v>
      </c>
      <c r="B27" s="2" t="s">
        <v>163</v>
      </c>
      <c r="C27" s="2" t="s">
        <v>131</v>
      </c>
      <c r="D27" s="2" t="s">
        <v>164</v>
      </c>
      <c r="E27" s="2" t="s">
        <v>43</v>
      </c>
      <c r="F27" s="2" t="s">
        <v>165</v>
      </c>
      <c r="G27" s="2" t="s">
        <v>163</v>
      </c>
      <c r="H27" s="12">
        <v>1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1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2"/>
      <c r="Y27" s="2"/>
      <c r="Z27" s="2"/>
      <c r="AA27" s="3" t="s">
        <v>39</v>
      </c>
      <c r="AB27" s="2" t="s">
        <v>153</v>
      </c>
      <c r="AC27" s="2"/>
    </row>
    <row r="28" spans="1:29" ht="24" x14ac:dyDescent="0.25">
      <c r="A28" s="4">
        <v>24</v>
      </c>
      <c r="B28" s="4" t="s">
        <v>166</v>
      </c>
      <c r="C28" s="4" t="s">
        <v>131</v>
      </c>
      <c r="D28" s="4" t="s">
        <v>167</v>
      </c>
      <c r="E28" s="4" t="s">
        <v>43</v>
      </c>
      <c r="F28" s="4" t="s">
        <v>168</v>
      </c>
      <c r="G28" s="4" t="s">
        <v>166</v>
      </c>
      <c r="H28" s="13">
        <v>1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4"/>
      <c r="Y28" s="4"/>
      <c r="Z28" s="4"/>
      <c r="AA28" s="5" t="s">
        <v>39</v>
      </c>
      <c r="AB28" s="4" t="s">
        <v>153</v>
      </c>
      <c r="AC28" s="4"/>
    </row>
    <row r="29" spans="1:29" ht="24" x14ac:dyDescent="0.25">
      <c r="A29" s="2">
        <v>25</v>
      </c>
      <c r="B29" s="2" t="s">
        <v>169</v>
      </c>
      <c r="C29" s="2" t="s">
        <v>131</v>
      </c>
      <c r="D29" s="2" t="s">
        <v>170</v>
      </c>
      <c r="E29" s="2" t="s">
        <v>43</v>
      </c>
      <c r="F29" s="2" t="s">
        <v>171</v>
      </c>
      <c r="G29" s="2" t="s">
        <v>169</v>
      </c>
      <c r="H29" s="12">
        <v>1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1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2" t="s">
        <v>172</v>
      </c>
      <c r="Y29" s="2"/>
      <c r="Z29" s="2"/>
      <c r="AA29" s="3" t="s">
        <v>39</v>
      </c>
      <c r="AB29" s="2" t="s">
        <v>153</v>
      </c>
      <c r="AC29" s="2"/>
    </row>
    <row r="30" spans="1:29" ht="24" x14ac:dyDescent="0.25">
      <c r="A30" s="4">
        <v>26</v>
      </c>
      <c r="B30" s="4" t="s">
        <v>173</v>
      </c>
      <c r="C30" s="4" t="s">
        <v>131</v>
      </c>
      <c r="D30" s="4" t="s">
        <v>174</v>
      </c>
      <c r="E30" s="4" t="s">
        <v>43</v>
      </c>
      <c r="F30" s="4" t="s">
        <v>175</v>
      </c>
      <c r="G30" s="4" t="s">
        <v>173</v>
      </c>
      <c r="H30" s="13">
        <v>0</v>
      </c>
      <c r="I30" s="13">
        <v>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4"/>
      <c r="Y30" s="4"/>
      <c r="Z30" s="4"/>
      <c r="AA30" s="5" t="s">
        <v>39</v>
      </c>
      <c r="AB30" s="4" t="s">
        <v>159</v>
      </c>
      <c r="AC30" s="4"/>
    </row>
    <row r="31" spans="1:29" ht="24" x14ac:dyDescent="0.25">
      <c r="A31" s="2">
        <v>27</v>
      </c>
      <c r="B31" s="2" t="s">
        <v>176</v>
      </c>
      <c r="C31" s="2" t="s">
        <v>131</v>
      </c>
      <c r="D31" s="2" t="s">
        <v>177</v>
      </c>
      <c r="E31" s="2" t="s">
        <v>43</v>
      </c>
      <c r="F31" s="2" t="s">
        <v>178</v>
      </c>
      <c r="G31" s="2" t="s">
        <v>176</v>
      </c>
      <c r="H31" s="12">
        <v>0</v>
      </c>
      <c r="I31" s="12">
        <v>1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1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2"/>
      <c r="Y31" s="2"/>
      <c r="Z31" s="2"/>
      <c r="AA31" s="3" t="s">
        <v>39</v>
      </c>
      <c r="AB31" s="2" t="s">
        <v>159</v>
      </c>
      <c r="AC31" s="2"/>
    </row>
    <row r="32" spans="1:29" ht="24" x14ac:dyDescent="0.25">
      <c r="A32" s="4">
        <v>28</v>
      </c>
      <c r="B32" s="4" t="s">
        <v>179</v>
      </c>
      <c r="C32" s="4" t="s">
        <v>131</v>
      </c>
      <c r="D32" s="4" t="s">
        <v>180</v>
      </c>
      <c r="E32" s="4" t="s">
        <v>56</v>
      </c>
      <c r="F32" s="4" t="s">
        <v>181</v>
      </c>
      <c r="G32" s="4" t="s">
        <v>182</v>
      </c>
      <c r="H32" s="13">
        <v>0</v>
      </c>
      <c r="I32" s="13">
        <v>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4"/>
      <c r="Y32" s="4"/>
      <c r="Z32" s="4"/>
      <c r="AA32" s="5" t="s">
        <v>59</v>
      </c>
      <c r="AB32" s="4" t="s">
        <v>159</v>
      </c>
      <c r="AC32" s="4"/>
    </row>
    <row r="33" spans="1:29" ht="84" x14ac:dyDescent="0.25">
      <c r="A33" s="2">
        <v>29</v>
      </c>
      <c r="B33" s="2" t="s">
        <v>183</v>
      </c>
      <c r="C33" s="2" t="s">
        <v>131</v>
      </c>
      <c r="D33" s="2" t="s">
        <v>184</v>
      </c>
      <c r="E33" s="2" t="s">
        <v>185</v>
      </c>
      <c r="F33" s="2" t="s">
        <v>186</v>
      </c>
      <c r="G33" s="14" t="s">
        <v>187</v>
      </c>
      <c r="H33" s="12">
        <v>0</v>
      </c>
      <c r="I33" s="12">
        <v>1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1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2"/>
      <c r="Y33" s="2"/>
      <c r="Z33" s="2"/>
      <c r="AA33" s="3" t="s">
        <v>188</v>
      </c>
      <c r="AB33" s="2" t="s">
        <v>159</v>
      </c>
      <c r="AC33" s="2"/>
    </row>
    <row r="34" spans="1:29" ht="60" x14ac:dyDescent="0.25">
      <c r="A34" s="4">
        <v>30</v>
      </c>
      <c r="B34" s="4" t="s">
        <v>189</v>
      </c>
      <c r="C34" s="4" t="s">
        <v>190</v>
      </c>
      <c r="D34" s="4" t="s">
        <v>191</v>
      </c>
      <c r="E34" s="4" t="s">
        <v>33</v>
      </c>
      <c r="F34" s="4" t="s">
        <v>192</v>
      </c>
      <c r="G34" s="4" t="s">
        <v>193</v>
      </c>
      <c r="H34" s="13">
        <v>1</v>
      </c>
      <c r="I34" s="13">
        <v>1</v>
      </c>
      <c r="J34" s="13">
        <v>0</v>
      </c>
      <c r="K34" s="13">
        <v>0</v>
      </c>
      <c r="L34" s="13">
        <v>0</v>
      </c>
      <c r="M34" s="13">
        <v>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1</v>
      </c>
      <c r="X34" s="4" t="s">
        <v>429</v>
      </c>
      <c r="Y34" s="4"/>
      <c r="Z34" s="4" t="s">
        <v>194</v>
      </c>
      <c r="AA34" s="5" t="s">
        <v>195</v>
      </c>
      <c r="AB34" s="4" t="s">
        <v>196</v>
      </c>
      <c r="AC34" s="4" t="s">
        <v>197</v>
      </c>
    </row>
    <row r="35" spans="1:29" ht="48" x14ac:dyDescent="0.25">
      <c r="A35" s="2">
        <v>31</v>
      </c>
      <c r="B35" s="2" t="s">
        <v>198</v>
      </c>
      <c r="C35" s="2" t="s">
        <v>190</v>
      </c>
      <c r="D35" s="2" t="s">
        <v>199</v>
      </c>
      <c r="E35" s="2" t="s">
        <v>106</v>
      </c>
      <c r="F35" s="2" t="s">
        <v>200</v>
      </c>
      <c r="G35" s="2" t="s">
        <v>201</v>
      </c>
      <c r="H35" s="12">
        <v>2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1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2"/>
      <c r="Y35" s="2"/>
      <c r="Z35" s="2"/>
      <c r="AA35" s="3" t="s">
        <v>202</v>
      </c>
      <c r="AB35" s="2" t="s">
        <v>203</v>
      </c>
      <c r="AC35" s="2" t="s">
        <v>204</v>
      </c>
    </row>
    <row r="36" spans="1:29" ht="36" x14ac:dyDescent="0.25">
      <c r="A36" s="4">
        <v>32</v>
      </c>
      <c r="B36" s="4" t="s">
        <v>205</v>
      </c>
      <c r="C36" s="4" t="s">
        <v>190</v>
      </c>
      <c r="D36" s="4" t="s">
        <v>206</v>
      </c>
      <c r="E36" s="4" t="s">
        <v>43</v>
      </c>
      <c r="F36" s="4" t="s">
        <v>207</v>
      </c>
      <c r="G36" s="4" t="s">
        <v>205</v>
      </c>
      <c r="H36" s="13">
        <v>1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4"/>
      <c r="Y36" s="4"/>
      <c r="Z36" s="4"/>
      <c r="AA36" s="5" t="s">
        <v>208</v>
      </c>
      <c r="AB36" s="4" t="s">
        <v>203</v>
      </c>
      <c r="AC36" s="4" t="s">
        <v>209</v>
      </c>
    </row>
    <row r="37" spans="1:29" ht="48" x14ac:dyDescent="0.25">
      <c r="A37" s="2">
        <v>33</v>
      </c>
      <c r="B37" s="2" t="s">
        <v>210</v>
      </c>
      <c r="C37" s="2" t="s">
        <v>190</v>
      </c>
      <c r="D37" s="2" t="s">
        <v>211</v>
      </c>
      <c r="E37" s="2" t="s">
        <v>106</v>
      </c>
      <c r="F37" s="2" t="s">
        <v>212</v>
      </c>
      <c r="G37" s="2" t="s">
        <v>213</v>
      </c>
      <c r="H37" s="12">
        <v>1</v>
      </c>
      <c r="I37" s="12">
        <v>1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1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2"/>
      <c r="Y37" s="2" t="s">
        <v>214</v>
      </c>
      <c r="Z37" s="2"/>
      <c r="AA37" s="3" t="s">
        <v>215</v>
      </c>
      <c r="AB37" s="2" t="s">
        <v>216</v>
      </c>
      <c r="AC37" s="2" t="s">
        <v>217</v>
      </c>
    </row>
    <row r="38" spans="1:29" ht="36" x14ac:dyDescent="0.25">
      <c r="A38" s="4">
        <v>34</v>
      </c>
      <c r="B38" s="4" t="s">
        <v>218</v>
      </c>
      <c r="C38" s="4" t="s">
        <v>190</v>
      </c>
      <c r="D38" s="4" t="s">
        <v>219</v>
      </c>
      <c r="E38" s="4" t="s">
        <v>43</v>
      </c>
      <c r="F38" s="4" t="s">
        <v>220</v>
      </c>
      <c r="G38" s="4" t="s">
        <v>218</v>
      </c>
      <c r="H38" s="13">
        <v>1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4"/>
      <c r="Y38" s="4"/>
      <c r="Z38" s="4"/>
      <c r="AA38" s="5" t="s">
        <v>221</v>
      </c>
      <c r="AB38" s="4" t="s">
        <v>203</v>
      </c>
      <c r="AC38" s="4" t="s">
        <v>222</v>
      </c>
    </row>
    <row r="39" spans="1:29" ht="36" x14ac:dyDescent="0.25">
      <c r="A39" s="2">
        <v>35</v>
      </c>
      <c r="B39" s="2" t="s">
        <v>223</v>
      </c>
      <c r="C39" s="2" t="s">
        <v>224</v>
      </c>
      <c r="D39" s="2" t="s">
        <v>225</v>
      </c>
      <c r="E39" s="2" t="s">
        <v>33</v>
      </c>
      <c r="F39" s="2" t="s">
        <v>226</v>
      </c>
      <c r="G39" s="2" t="s">
        <v>227</v>
      </c>
      <c r="H39" s="12">
        <v>2</v>
      </c>
      <c r="I39" s="12">
        <v>0</v>
      </c>
      <c r="J39" s="12">
        <v>1</v>
      </c>
      <c r="K39" s="12">
        <v>0</v>
      </c>
      <c r="L39" s="12">
        <v>0</v>
      </c>
      <c r="M39" s="12">
        <v>1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1</v>
      </c>
      <c r="W39" s="12">
        <v>0</v>
      </c>
      <c r="X39" s="14" t="s">
        <v>228</v>
      </c>
      <c r="Y39" s="2" t="s">
        <v>229</v>
      </c>
      <c r="Z39" s="2" t="s">
        <v>194</v>
      </c>
      <c r="AA39" s="3" t="s">
        <v>39</v>
      </c>
      <c r="AB39" s="2" t="s">
        <v>230</v>
      </c>
      <c r="AC39" s="2"/>
    </row>
    <row r="40" spans="1:29" ht="36" x14ac:dyDescent="0.25">
      <c r="A40" s="4">
        <v>36</v>
      </c>
      <c r="B40" s="4" t="s">
        <v>231</v>
      </c>
      <c r="C40" s="4" t="s">
        <v>224</v>
      </c>
      <c r="D40" s="4" t="s">
        <v>232</v>
      </c>
      <c r="E40" s="4" t="s">
        <v>56</v>
      </c>
      <c r="F40" s="4" t="s">
        <v>233</v>
      </c>
      <c r="G40" s="4" t="s">
        <v>234</v>
      </c>
      <c r="H40" s="13">
        <v>1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4"/>
      <c r="Y40" s="4"/>
      <c r="Z40" s="4"/>
      <c r="AA40" s="5" t="s">
        <v>235</v>
      </c>
      <c r="AB40" s="4" t="s">
        <v>236</v>
      </c>
      <c r="AC40" s="4"/>
    </row>
    <row r="41" spans="1:29" ht="48" x14ac:dyDescent="0.25">
      <c r="A41" s="2">
        <v>37</v>
      </c>
      <c r="B41" s="2" t="s">
        <v>237</v>
      </c>
      <c r="C41" s="2" t="s">
        <v>224</v>
      </c>
      <c r="D41" s="2" t="s">
        <v>238</v>
      </c>
      <c r="E41" s="2" t="s">
        <v>43</v>
      </c>
      <c r="F41" s="2" t="s">
        <v>239</v>
      </c>
      <c r="G41" s="2" t="s">
        <v>237</v>
      </c>
      <c r="H41" s="12">
        <v>1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1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2"/>
      <c r="Y41" s="2" t="s">
        <v>240</v>
      </c>
      <c r="Z41" s="2"/>
      <c r="AA41" s="3" t="s">
        <v>241</v>
      </c>
      <c r="AB41" s="2" t="s">
        <v>236</v>
      </c>
      <c r="AC41" s="2"/>
    </row>
    <row r="42" spans="1:29" ht="36" x14ac:dyDescent="0.25">
      <c r="A42" s="4">
        <v>38</v>
      </c>
      <c r="B42" s="4" t="s">
        <v>242</v>
      </c>
      <c r="C42" s="4" t="s">
        <v>243</v>
      </c>
      <c r="D42" s="4" t="s">
        <v>244</v>
      </c>
      <c r="E42" s="4" t="s">
        <v>33</v>
      </c>
      <c r="F42" s="4" t="s">
        <v>245</v>
      </c>
      <c r="G42" s="4" t="s">
        <v>246</v>
      </c>
      <c r="H42" s="13">
        <v>1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4"/>
      <c r="Y42" s="4" t="s">
        <v>247</v>
      </c>
      <c r="Z42" s="4" t="s">
        <v>248</v>
      </c>
      <c r="AA42" s="5" t="s">
        <v>39</v>
      </c>
      <c r="AB42" s="4" t="s">
        <v>249</v>
      </c>
      <c r="AC42" s="4"/>
    </row>
    <row r="43" spans="1:29" ht="36" x14ac:dyDescent="0.25">
      <c r="A43" s="2">
        <v>39</v>
      </c>
      <c r="B43" s="2" t="s">
        <v>246</v>
      </c>
      <c r="C43" s="2" t="s">
        <v>243</v>
      </c>
      <c r="D43" s="2" t="s">
        <v>250</v>
      </c>
      <c r="E43" s="2" t="s">
        <v>43</v>
      </c>
      <c r="F43" s="2" t="s">
        <v>251</v>
      </c>
      <c r="G43" s="2" t="s">
        <v>246</v>
      </c>
      <c r="H43" s="12">
        <v>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1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2" t="s">
        <v>102</v>
      </c>
      <c r="Y43" s="2"/>
      <c r="Z43" s="2"/>
      <c r="AA43" s="3" t="s">
        <v>252</v>
      </c>
      <c r="AB43" s="2" t="s">
        <v>253</v>
      </c>
      <c r="AC43" s="2"/>
    </row>
    <row r="44" spans="1:29" ht="72" x14ac:dyDescent="0.25">
      <c r="A44" s="4">
        <v>40</v>
      </c>
      <c r="B44" s="4" t="s">
        <v>254</v>
      </c>
      <c r="C44" s="4" t="s">
        <v>255</v>
      </c>
      <c r="D44" s="4" t="s">
        <v>256</v>
      </c>
      <c r="E44" s="4" t="s">
        <v>257</v>
      </c>
      <c r="F44" s="4" t="s">
        <v>258</v>
      </c>
      <c r="G44" s="4" t="s">
        <v>259</v>
      </c>
      <c r="H44" s="13">
        <v>0</v>
      </c>
      <c r="I44" s="13">
        <v>0</v>
      </c>
      <c r="J44" s="13">
        <v>1</v>
      </c>
      <c r="K44" s="13">
        <v>1</v>
      </c>
      <c r="L44" s="13">
        <v>1</v>
      </c>
      <c r="M44" s="13">
        <v>0</v>
      </c>
      <c r="N44" s="13">
        <v>1</v>
      </c>
      <c r="O44" s="13">
        <v>0</v>
      </c>
      <c r="P44" s="13">
        <v>0</v>
      </c>
      <c r="Q44" s="13">
        <v>0</v>
      </c>
      <c r="R44" s="13">
        <v>1</v>
      </c>
      <c r="S44" s="13">
        <v>1</v>
      </c>
      <c r="T44" s="13">
        <v>1</v>
      </c>
      <c r="U44" s="13">
        <v>1</v>
      </c>
      <c r="V44" s="13">
        <v>0</v>
      </c>
      <c r="W44" s="13">
        <v>1</v>
      </c>
      <c r="X44" s="4" t="s">
        <v>428</v>
      </c>
      <c r="Y44" s="4" t="s">
        <v>260</v>
      </c>
      <c r="Z44" s="4" t="s">
        <v>261</v>
      </c>
      <c r="AA44" s="5" t="s">
        <v>262</v>
      </c>
      <c r="AB44" s="4" t="s">
        <v>263</v>
      </c>
      <c r="AC44" s="4"/>
    </row>
    <row r="45" spans="1:29" ht="48" x14ac:dyDescent="0.25">
      <c r="A45" s="2">
        <v>41</v>
      </c>
      <c r="B45" s="2" t="s">
        <v>264</v>
      </c>
      <c r="C45" s="2" t="s">
        <v>265</v>
      </c>
      <c r="D45" s="2" t="s">
        <v>266</v>
      </c>
      <c r="E45" s="2" t="s">
        <v>257</v>
      </c>
      <c r="F45" s="2"/>
      <c r="G45" s="2" t="s">
        <v>267</v>
      </c>
      <c r="H45" s="12">
        <v>0</v>
      </c>
      <c r="I45" s="12">
        <v>0</v>
      </c>
      <c r="J45" s="12">
        <v>0</v>
      </c>
      <c r="K45" s="12">
        <v>0</v>
      </c>
      <c r="L45" s="12">
        <v>1</v>
      </c>
      <c r="M45" s="12">
        <v>1</v>
      </c>
      <c r="N45" s="12">
        <v>0</v>
      </c>
      <c r="O45" s="12">
        <v>0</v>
      </c>
      <c r="P45" s="12">
        <v>0</v>
      </c>
      <c r="Q45" s="12">
        <v>0</v>
      </c>
      <c r="R45" s="12">
        <v>1</v>
      </c>
      <c r="S45" s="12">
        <v>0</v>
      </c>
      <c r="T45" s="12">
        <v>0</v>
      </c>
      <c r="U45" s="12">
        <v>1</v>
      </c>
      <c r="V45" s="12">
        <v>0</v>
      </c>
      <c r="W45" s="12">
        <v>1</v>
      </c>
      <c r="X45" s="2" t="s">
        <v>268</v>
      </c>
      <c r="Y45" s="2" t="s">
        <v>269</v>
      </c>
      <c r="Z45" s="2" t="s">
        <v>270</v>
      </c>
      <c r="AA45" s="3" t="s">
        <v>271</v>
      </c>
      <c r="AB45" s="2" t="s">
        <v>272</v>
      </c>
      <c r="AC45" s="2"/>
    </row>
    <row r="46" spans="1:29" ht="60" x14ac:dyDescent="0.25">
      <c r="A46" s="4">
        <v>42</v>
      </c>
      <c r="B46" s="4" t="s">
        <v>412</v>
      </c>
      <c r="C46" s="4" t="s">
        <v>413</v>
      </c>
      <c r="D46" s="4" t="s">
        <v>414</v>
      </c>
      <c r="E46" s="4" t="s">
        <v>415</v>
      </c>
      <c r="F46" s="4" t="s">
        <v>416</v>
      </c>
      <c r="G46" s="4" t="s">
        <v>417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14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4"/>
      <c r="Y46" s="4"/>
      <c r="Z46" s="4" t="s">
        <v>418</v>
      </c>
      <c r="AA46" s="5" t="s">
        <v>419</v>
      </c>
      <c r="AB46" s="4" t="s">
        <v>316</v>
      </c>
      <c r="AC46" s="4" t="s">
        <v>420</v>
      </c>
    </row>
  </sheetData>
  <mergeCells count="2">
    <mergeCell ref="A2:AC2"/>
    <mergeCell ref="A1:A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showGridLines="0" workbookViewId="0">
      <selection activeCell="F16" sqref="F16"/>
    </sheetView>
  </sheetViews>
  <sheetFormatPr defaultRowHeight="15" x14ac:dyDescent="0.25"/>
  <cols>
    <col min="1" max="1" width="13" customWidth="1"/>
    <col min="2" max="2" width="34" customWidth="1"/>
    <col min="3" max="3" width="12" customWidth="1"/>
    <col min="4" max="5" width="18" customWidth="1"/>
    <col min="6" max="6" width="12" customWidth="1"/>
    <col min="7" max="7" width="22" customWidth="1"/>
    <col min="8" max="8" width="18" customWidth="1"/>
    <col min="9" max="9" width="48" customWidth="1"/>
  </cols>
  <sheetData>
    <row r="1" spans="1:9" ht="27.95" customHeight="1" x14ac:dyDescent="0.25">
      <c r="A1" s="17" t="s">
        <v>273</v>
      </c>
      <c r="B1" s="16"/>
      <c r="C1" s="16"/>
      <c r="D1" s="16"/>
      <c r="E1" s="16"/>
      <c r="F1" s="16"/>
      <c r="G1" s="16"/>
      <c r="H1" s="16"/>
      <c r="I1" s="16"/>
    </row>
    <row r="2" spans="1:9" ht="33.950000000000003" customHeight="1" x14ac:dyDescent="0.25">
      <c r="A2" s="15" t="s">
        <v>274</v>
      </c>
      <c r="B2" s="16"/>
      <c r="C2" s="16"/>
      <c r="D2" s="16"/>
      <c r="E2" s="16"/>
      <c r="F2" s="16"/>
      <c r="G2" s="16"/>
      <c r="H2" s="16"/>
      <c r="I2" s="16"/>
    </row>
    <row r="4" spans="1:9" ht="33.950000000000003" customHeight="1" x14ac:dyDescent="0.25">
      <c r="A4" s="1" t="s">
        <v>275</v>
      </c>
      <c r="B4" s="1" t="s">
        <v>276</v>
      </c>
      <c r="C4" s="1" t="s">
        <v>277</v>
      </c>
      <c r="D4" s="1" t="s">
        <v>278</v>
      </c>
      <c r="E4" s="1" t="s">
        <v>279</v>
      </c>
      <c r="F4" s="1" t="s">
        <v>280</v>
      </c>
      <c r="G4" s="1" t="s">
        <v>281</v>
      </c>
      <c r="H4" s="1" t="s">
        <v>282</v>
      </c>
      <c r="I4" s="1" t="s">
        <v>283</v>
      </c>
    </row>
    <row r="5" spans="1:9" x14ac:dyDescent="0.25">
      <c r="A5" s="2" t="s">
        <v>284</v>
      </c>
      <c r="B5" s="2" t="s">
        <v>285</v>
      </c>
      <c r="C5" s="2" t="s">
        <v>286</v>
      </c>
      <c r="D5" s="6">
        <v>32</v>
      </c>
      <c r="E5" s="7">
        <f>SUM(Zakres_lokalizacyjny!H5:H46)</f>
        <v>32</v>
      </c>
      <c r="F5" s="7">
        <f t="shared" ref="F5:F20" si="0">D5-E5</f>
        <v>0</v>
      </c>
      <c r="G5" s="8" t="str">
        <f t="shared" ref="G5:G20" si="1">IF(F5=0,"OK",IF(F5&gt;0,"BRAK PRZYPISANIA "&amp;F5,"NADMIAR "&amp;ABS(F5)))</f>
        <v>OK</v>
      </c>
      <c r="H5" s="2" t="s">
        <v>287</v>
      </c>
      <c r="I5" s="2" t="s">
        <v>421</v>
      </c>
    </row>
    <row r="6" spans="1:9" x14ac:dyDescent="0.25">
      <c r="A6" s="4" t="s">
        <v>288</v>
      </c>
      <c r="B6" s="4" t="s">
        <v>289</v>
      </c>
      <c r="C6" s="4" t="s">
        <v>286</v>
      </c>
      <c r="D6" s="9">
        <v>28</v>
      </c>
      <c r="E6" s="10">
        <f>SUM(Zakres_lokalizacyjny!I5:I46)</f>
        <v>28</v>
      </c>
      <c r="F6" s="10">
        <f t="shared" si="0"/>
        <v>0</v>
      </c>
      <c r="G6" s="11" t="str">
        <f t="shared" si="1"/>
        <v>OK</v>
      </c>
      <c r="H6" s="4" t="s">
        <v>290</v>
      </c>
      <c r="I6" s="4" t="s">
        <v>422</v>
      </c>
    </row>
    <row r="7" spans="1:9" x14ac:dyDescent="0.25">
      <c r="A7" s="2" t="s">
        <v>291</v>
      </c>
      <c r="B7" s="2" t="s">
        <v>292</v>
      </c>
      <c r="C7" s="2" t="s">
        <v>286</v>
      </c>
      <c r="D7" s="6">
        <v>2</v>
      </c>
      <c r="E7" s="7">
        <f>SUM(Zakres_lokalizacyjny!J5:J46)</f>
        <v>2</v>
      </c>
      <c r="F7" s="7">
        <f t="shared" si="0"/>
        <v>0</v>
      </c>
      <c r="G7" s="8" t="str">
        <f t="shared" si="1"/>
        <v>OK</v>
      </c>
      <c r="H7" s="2" t="s">
        <v>293</v>
      </c>
      <c r="I7" s="2" t="s">
        <v>294</v>
      </c>
    </row>
    <row r="8" spans="1:9" x14ac:dyDescent="0.25">
      <c r="A8" s="4" t="s">
        <v>295</v>
      </c>
      <c r="B8" s="4" t="s">
        <v>296</v>
      </c>
      <c r="C8" s="4" t="s">
        <v>286</v>
      </c>
      <c r="D8" s="9">
        <v>4</v>
      </c>
      <c r="E8" s="10">
        <f>SUM(Zakres_lokalizacyjny!K5:K46)</f>
        <v>4</v>
      </c>
      <c r="F8" s="10">
        <f t="shared" si="0"/>
        <v>0</v>
      </c>
      <c r="G8" s="11" t="str">
        <f t="shared" si="1"/>
        <v>OK</v>
      </c>
      <c r="H8" s="4" t="s">
        <v>297</v>
      </c>
      <c r="I8" s="4" t="s">
        <v>298</v>
      </c>
    </row>
    <row r="9" spans="1:9" x14ac:dyDescent="0.25">
      <c r="A9" s="2" t="s">
        <v>299</v>
      </c>
      <c r="B9" s="2" t="s">
        <v>300</v>
      </c>
      <c r="C9" s="2" t="s">
        <v>286</v>
      </c>
      <c r="D9" s="6">
        <v>7</v>
      </c>
      <c r="E9" s="7">
        <f>SUM(Zakres_lokalizacyjny!L5:L46)</f>
        <v>7</v>
      </c>
      <c r="F9" s="7">
        <f t="shared" si="0"/>
        <v>0</v>
      </c>
      <c r="G9" s="8" t="str">
        <f t="shared" si="1"/>
        <v>OK</v>
      </c>
      <c r="H9" s="2" t="s">
        <v>301</v>
      </c>
      <c r="I9" s="2"/>
    </row>
    <row r="10" spans="1:9" x14ac:dyDescent="0.25">
      <c r="A10" s="4" t="s">
        <v>302</v>
      </c>
      <c r="B10" s="4" t="s">
        <v>303</v>
      </c>
      <c r="C10" s="4" t="s">
        <v>286</v>
      </c>
      <c r="D10" s="9">
        <v>7</v>
      </c>
      <c r="E10" s="10">
        <f>SUM(Zakres_lokalizacyjny!M5:M46)</f>
        <v>7</v>
      </c>
      <c r="F10" s="10">
        <f t="shared" si="0"/>
        <v>0</v>
      </c>
      <c r="G10" s="11" t="str">
        <f t="shared" si="1"/>
        <v>OK</v>
      </c>
      <c r="H10" s="4" t="s">
        <v>304</v>
      </c>
      <c r="I10" s="4"/>
    </row>
    <row r="11" spans="1:9" x14ac:dyDescent="0.25">
      <c r="A11" s="2" t="s">
        <v>305</v>
      </c>
      <c r="B11" s="2" t="s">
        <v>306</v>
      </c>
      <c r="C11" s="2" t="s">
        <v>286</v>
      </c>
      <c r="D11" s="6">
        <v>3</v>
      </c>
      <c r="E11" s="7">
        <f>SUM(Zakres_lokalizacyjny!N5:N46)</f>
        <v>3</v>
      </c>
      <c r="F11" s="7">
        <f t="shared" si="0"/>
        <v>0</v>
      </c>
      <c r="G11" s="8" t="str">
        <f t="shared" si="1"/>
        <v>OK</v>
      </c>
      <c r="H11" s="2" t="s">
        <v>307</v>
      </c>
      <c r="I11" s="2"/>
    </row>
    <row r="12" spans="1:9" x14ac:dyDescent="0.25">
      <c r="A12" s="4" t="s">
        <v>308</v>
      </c>
      <c r="B12" s="4" t="s">
        <v>309</v>
      </c>
      <c r="C12" s="4" t="s">
        <v>286</v>
      </c>
      <c r="D12" s="9">
        <v>32</v>
      </c>
      <c r="E12" s="10">
        <f>SUM(Zakres_lokalizacyjny!O5:O46)</f>
        <v>32</v>
      </c>
      <c r="F12" s="10">
        <f t="shared" si="0"/>
        <v>0</v>
      </c>
      <c r="G12" s="11" t="str">
        <f t="shared" si="1"/>
        <v>OK</v>
      </c>
      <c r="H12" s="4" t="s">
        <v>310</v>
      </c>
      <c r="I12" s="4" t="s">
        <v>423</v>
      </c>
    </row>
    <row r="13" spans="1:9" ht="24" x14ac:dyDescent="0.25">
      <c r="A13" s="2" t="s">
        <v>311</v>
      </c>
      <c r="B13" s="2" t="s">
        <v>312</v>
      </c>
      <c r="C13" s="2" t="s">
        <v>286</v>
      </c>
      <c r="D13" s="6">
        <v>2</v>
      </c>
      <c r="E13" s="7">
        <f>SUM(Zakres_lokalizacyjny!P5:P46)</f>
        <v>2</v>
      </c>
      <c r="F13" s="7">
        <f t="shared" si="0"/>
        <v>0</v>
      </c>
      <c r="G13" s="8" t="str">
        <f t="shared" si="1"/>
        <v>OK</v>
      </c>
      <c r="H13" s="2" t="s">
        <v>313</v>
      </c>
      <c r="I13" s="2"/>
    </row>
    <row r="14" spans="1:9" ht="36" x14ac:dyDescent="0.25">
      <c r="A14" s="4" t="s">
        <v>314</v>
      </c>
      <c r="B14" s="4" t="s">
        <v>315</v>
      </c>
      <c r="C14" s="4" t="s">
        <v>286</v>
      </c>
      <c r="D14" s="9">
        <v>14</v>
      </c>
      <c r="E14" s="10">
        <f>SUM(Zakres_lokalizacyjny!Q5:Q46)</f>
        <v>14</v>
      </c>
      <c r="F14" s="10">
        <f t="shared" si="0"/>
        <v>0</v>
      </c>
      <c r="G14" s="11" t="str">
        <f t="shared" si="1"/>
        <v>OK</v>
      </c>
      <c r="H14" s="4" t="s">
        <v>316</v>
      </c>
      <c r="I14" s="4" t="s">
        <v>424</v>
      </c>
    </row>
    <row r="15" spans="1:9" x14ac:dyDescent="0.25">
      <c r="A15" s="2" t="s">
        <v>317</v>
      </c>
      <c r="B15" s="2" t="s">
        <v>318</v>
      </c>
      <c r="C15" s="2" t="s">
        <v>286</v>
      </c>
      <c r="D15" s="6">
        <v>6</v>
      </c>
      <c r="E15" s="7">
        <f>SUM(Zakres_lokalizacyjny!R5:R46)</f>
        <v>6</v>
      </c>
      <c r="F15" s="7">
        <f t="shared" si="0"/>
        <v>0</v>
      </c>
      <c r="G15" s="8" t="str">
        <f t="shared" si="1"/>
        <v>OK</v>
      </c>
      <c r="H15" s="2" t="s">
        <v>319</v>
      </c>
      <c r="I15" s="2"/>
    </row>
    <row r="16" spans="1:9" x14ac:dyDescent="0.25">
      <c r="A16" s="4" t="s">
        <v>320</v>
      </c>
      <c r="B16" s="4" t="s">
        <v>321</v>
      </c>
      <c r="C16" s="4" t="s">
        <v>286</v>
      </c>
      <c r="D16" s="9">
        <v>5</v>
      </c>
      <c r="E16" s="10">
        <f>SUM(Zakres_lokalizacyjny!S5:S46)</f>
        <v>5</v>
      </c>
      <c r="F16" s="10">
        <f t="shared" si="0"/>
        <v>0</v>
      </c>
      <c r="G16" s="11" t="str">
        <f t="shared" si="1"/>
        <v>OK</v>
      </c>
      <c r="H16" s="4" t="s">
        <v>322</v>
      </c>
      <c r="I16" s="4" t="s">
        <v>298</v>
      </c>
    </row>
    <row r="17" spans="1:9" x14ac:dyDescent="0.25">
      <c r="A17" s="2" t="s">
        <v>323</v>
      </c>
      <c r="B17" s="2" t="s">
        <v>427</v>
      </c>
      <c r="C17" s="2" t="s">
        <v>286</v>
      </c>
      <c r="D17" s="6">
        <v>4</v>
      </c>
      <c r="E17" s="7">
        <f>SUM(Zakres_lokalizacyjny!T5:T46)</f>
        <v>4</v>
      </c>
      <c r="F17" s="7">
        <f t="shared" si="0"/>
        <v>0</v>
      </c>
      <c r="G17" s="8" t="str">
        <f t="shared" si="1"/>
        <v>OK</v>
      </c>
      <c r="H17" s="2" t="s">
        <v>324</v>
      </c>
      <c r="I17" s="2" t="s">
        <v>298</v>
      </c>
    </row>
    <row r="18" spans="1:9" ht="24" x14ac:dyDescent="0.25">
      <c r="A18" s="4" t="s">
        <v>325</v>
      </c>
      <c r="B18" s="4" t="s">
        <v>326</v>
      </c>
      <c r="C18" s="4" t="s">
        <v>286</v>
      </c>
      <c r="D18" s="9">
        <v>4</v>
      </c>
      <c r="E18" s="10">
        <f>SUM(Zakres_lokalizacyjny!U5:U46)</f>
        <v>4</v>
      </c>
      <c r="F18" s="10">
        <f t="shared" si="0"/>
        <v>0</v>
      </c>
      <c r="G18" s="11" t="str">
        <f t="shared" si="1"/>
        <v>OK</v>
      </c>
      <c r="H18" s="4" t="s">
        <v>327</v>
      </c>
      <c r="I18" s="4" t="s">
        <v>328</v>
      </c>
    </row>
    <row r="19" spans="1:9" x14ac:dyDescent="0.25">
      <c r="A19" s="2" t="s">
        <v>329</v>
      </c>
      <c r="B19" s="2" t="s">
        <v>330</v>
      </c>
      <c r="C19" s="2" t="s">
        <v>286</v>
      </c>
      <c r="D19" s="6">
        <v>2</v>
      </c>
      <c r="E19" s="7">
        <f>SUM(Zakres_lokalizacyjny!V5:V46)</f>
        <v>2</v>
      </c>
      <c r="F19" s="7">
        <f t="shared" si="0"/>
        <v>0</v>
      </c>
      <c r="G19" s="8" t="str">
        <f t="shared" si="1"/>
        <v>OK</v>
      </c>
      <c r="H19" s="2" t="s">
        <v>331</v>
      </c>
      <c r="I19" s="2" t="s">
        <v>332</v>
      </c>
    </row>
    <row r="20" spans="1:9" x14ac:dyDescent="0.25">
      <c r="A20" s="4" t="s">
        <v>333</v>
      </c>
      <c r="B20" s="4" t="s">
        <v>334</v>
      </c>
      <c r="C20" s="4" t="s">
        <v>286</v>
      </c>
      <c r="D20" s="9">
        <v>8</v>
      </c>
      <c r="E20" s="10">
        <f>SUM(Zakres_lokalizacyjny!W5:W46)</f>
        <v>8</v>
      </c>
      <c r="F20" s="10">
        <f t="shared" si="0"/>
        <v>0</v>
      </c>
      <c r="G20" s="11" t="str">
        <f t="shared" si="1"/>
        <v>OK</v>
      </c>
      <c r="H20" s="4" t="s">
        <v>331</v>
      </c>
      <c r="I20" s="4" t="s">
        <v>335</v>
      </c>
    </row>
  </sheetData>
  <mergeCells count="2">
    <mergeCell ref="A1:I1"/>
    <mergeCell ref="A2:I2"/>
  </mergeCells>
  <conditionalFormatting sqref="F5:F20">
    <cfRule type="expression" dxfId="2" priority="1">
      <formula>F5&lt;&gt;0</formula>
    </cfRule>
  </conditionalFormatting>
  <conditionalFormatting sqref="G5:G20">
    <cfRule type="expression" dxfId="1" priority="2">
      <formula>$F5=0</formula>
    </cfRule>
    <cfRule type="expression" dxfId="0" priority="3">
      <formula>$F5&lt;&gt;0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"/>
  <sheetViews>
    <sheetView showGridLines="0" workbookViewId="0">
      <selection activeCell="H12" sqref="H12"/>
    </sheetView>
  </sheetViews>
  <sheetFormatPr defaultRowHeight="15" x14ac:dyDescent="0.25"/>
  <cols>
    <col min="1" max="1" width="12" customWidth="1"/>
    <col min="2" max="2" width="24" customWidth="1"/>
    <col min="3" max="3" width="30" customWidth="1"/>
    <col min="4" max="4" width="9" customWidth="1"/>
    <col min="5" max="5" width="14" customWidth="1"/>
    <col min="6" max="6" width="24" customWidth="1"/>
    <col min="7" max="7" width="15" customWidth="1"/>
    <col min="8" max="8" width="42" customWidth="1"/>
    <col min="9" max="9" width="14" customWidth="1"/>
    <col min="10" max="10" width="44" customWidth="1"/>
  </cols>
  <sheetData>
    <row r="1" spans="1:10" ht="27.95" customHeight="1" x14ac:dyDescent="0.25">
      <c r="A1" s="17" t="s">
        <v>336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3.950000000000003" customHeight="1" x14ac:dyDescent="0.25">
      <c r="A2" s="15" t="s">
        <v>337</v>
      </c>
      <c r="B2" s="16"/>
      <c r="C2" s="16"/>
      <c r="D2" s="16"/>
      <c r="E2" s="16"/>
      <c r="F2" s="16"/>
      <c r="G2" s="16"/>
      <c r="H2" s="16"/>
      <c r="I2" s="16"/>
      <c r="J2" s="16"/>
    </row>
    <row r="4" spans="1:10" ht="33.950000000000003" customHeight="1" x14ac:dyDescent="0.25">
      <c r="A4" s="1" t="s">
        <v>2</v>
      </c>
      <c r="B4" s="1" t="s">
        <v>338</v>
      </c>
      <c r="C4" s="1" t="s">
        <v>339</v>
      </c>
      <c r="D4" s="1" t="s">
        <v>340</v>
      </c>
      <c r="E4" s="1" t="s">
        <v>341</v>
      </c>
      <c r="F4" s="1" t="s">
        <v>342</v>
      </c>
      <c r="G4" s="1" t="s">
        <v>343</v>
      </c>
      <c r="H4" s="1" t="s">
        <v>344</v>
      </c>
      <c r="I4" s="1" t="s">
        <v>345</v>
      </c>
      <c r="J4" s="1" t="s">
        <v>346</v>
      </c>
    </row>
    <row r="5" spans="1:10" ht="36" x14ac:dyDescent="0.25">
      <c r="A5" s="2" t="s">
        <v>30</v>
      </c>
      <c r="B5" s="2" t="s">
        <v>31</v>
      </c>
      <c r="C5" s="2" t="s">
        <v>347</v>
      </c>
      <c r="D5" s="7">
        <v>2</v>
      </c>
      <c r="E5" s="2" t="s">
        <v>348</v>
      </c>
      <c r="F5" s="14" t="s">
        <v>349</v>
      </c>
      <c r="G5" s="2" t="s">
        <v>350</v>
      </c>
      <c r="H5" s="2" t="s">
        <v>351</v>
      </c>
      <c r="I5" s="2" t="s">
        <v>352</v>
      </c>
      <c r="J5" s="2" t="s">
        <v>425</v>
      </c>
    </row>
    <row r="6" spans="1:10" x14ac:dyDescent="0.25">
      <c r="A6" s="4" t="s">
        <v>78</v>
      </c>
      <c r="B6" s="4" t="s">
        <v>79</v>
      </c>
      <c r="C6" s="4" t="s">
        <v>353</v>
      </c>
      <c r="D6" s="10">
        <v>1</v>
      </c>
      <c r="E6" s="4" t="s">
        <v>348</v>
      </c>
      <c r="F6" s="4" t="s">
        <v>349</v>
      </c>
      <c r="G6" s="4" t="s">
        <v>350</v>
      </c>
      <c r="H6" s="4" t="s">
        <v>354</v>
      </c>
      <c r="I6" s="4" t="s">
        <v>352</v>
      </c>
      <c r="J6" s="4" t="s">
        <v>354</v>
      </c>
    </row>
    <row r="7" spans="1:10" x14ac:dyDescent="0.25">
      <c r="A7" s="2" t="s">
        <v>104</v>
      </c>
      <c r="B7" s="2" t="s">
        <v>355</v>
      </c>
      <c r="C7" s="2" t="s">
        <v>356</v>
      </c>
      <c r="D7" s="7">
        <v>1</v>
      </c>
      <c r="E7" s="2" t="s">
        <v>357</v>
      </c>
      <c r="F7" s="2" t="s">
        <v>358</v>
      </c>
      <c r="G7" s="2" t="s">
        <v>350</v>
      </c>
      <c r="H7" s="2" t="s">
        <v>354</v>
      </c>
      <c r="I7" s="2" t="s">
        <v>352</v>
      </c>
      <c r="J7" s="2" t="s">
        <v>354</v>
      </c>
    </row>
    <row r="8" spans="1:10" ht="24" x14ac:dyDescent="0.25">
      <c r="A8" s="4" t="s">
        <v>130</v>
      </c>
      <c r="B8" s="4" t="s">
        <v>131</v>
      </c>
      <c r="C8" s="4" t="s">
        <v>359</v>
      </c>
      <c r="D8" s="10">
        <v>2</v>
      </c>
      <c r="E8" s="4" t="s">
        <v>348</v>
      </c>
      <c r="F8" s="4" t="s">
        <v>349</v>
      </c>
      <c r="G8" s="4" t="s">
        <v>350</v>
      </c>
      <c r="H8" s="4" t="s">
        <v>360</v>
      </c>
      <c r="I8" s="4" t="s">
        <v>352</v>
      </c>
      <c r="J8" s="4" t="s">
        <v>354</v>
      </c>
    </row>
    <row r="9" spans="1:10" ht="24" x14ac:dyDescent="0.25">
      <c r="A9" s="2" t="s">
        <v>430</v>
      </c>
      <c r="B9" s="2" t="s">
        <v>431</v>
      </c>
      <c r="C9" s="2" t="s">
        <v>432</v>
      </c>
      <c r="D9" s="7">
        <v>1</v>
      </c>
      <c r="E9" s="4" t="s">
        <v>348</v>
      </c>
      <c r="F9" s="4" t="s">
        <v>349</v>
      </c>
      <c r="G9" s="2" t="s">
        <v>350</v>
      </c>
      <c r="H9" s="2" t="s">
        <v>351</v>
      </c>
      <c r="I9" s="2" t="s">
        <v>352</v>
      </c>
      <c r="J9" s="2" t="s">
        <v>354</v>
      </c>
    </row>
    <row r="10" spans="1:10" x14ac:dyDescent="0.25">
      <c r="A10" s="2" t="s">
        <v>223</v>
      </c>
      <c r="B10" s="2" t="s">
        <v>224</v>
      </c>
      <c r="C10" s="2" t="s">
        <v>361</v>
      </c>
      <c r="D10" s="7">
        <v>1</v>
      </c>
      <c r="E10" s="2" t="s">
        <v>357</v>
      </c>
      <c r="F10" s="2" t="s">
        <v>358</v>
      </c>
      <c r="G10" s="2" t="s">
        <v>350</v>
      </c>
      <c r="H10" s="2" t="s">
        <v>362</v>
      </c>
      <c r="I10" s="2" t="s">
        <v>352</v>
      </c>
      <c r="J10" s="2" t="s">
        <v>354</v>
      </c>
    </row>
    <row r="11" spans="1:10" x14ac:dyDescent="0.25">
      <c r="A11" s="4" t="s">
        <v>254</v>
      </c>
      <c r="B11" s="4" t="s">
        <v>255</v>
      </c>
      <c r="C11" s="4" t="s">
        <v>363</v>
      </c>
      <c r="D11" s="10">
        <v>1</v>
      </c>
      <c r="E11" s="4" t="s">
        <v>348</v>
      </c>
      <c r="F11" s="4" t="s">
        <v>349</v>
      </c>
      <c r="G11" s="4" t="s">
        <v>350</v>
      </c>
      <c r="H11" s="4" t="s">
        <v>364</v>
      </c>
      <c r="I11" s="4" t="s">
        <v>352</v>
      </c>
      <c r="J11" s="4" t="s">
        <v>354</v>
      </c>
    </row>
    <row r="12" spans="1:10" x14ac:dyDescent="0.25">
      <c r="A12" s="2" t="s">
        <v>264</v>
      </c>
      <c r="B12" s="2" t="s">
        <v>265</v>
      </c>
      <c r="C12" s="2" t="s">
        <v>365</v>
      </c>
      <c r="D12" s="7">
        <v>1</v>
      </c>
      <c r="E12" s="2" t="s">
        <v>348</v>
      </c>
      <c r="F12" s="2" t="s">
        <v>349</v>
      </c>
      <c r="G12" s="2" t="s">
        <v>350</v>
      </c>
      <c r="H12" s="2" t="s">
        <v>366</v>
      </c>
      <c r="I12" s="2" t="s">
        <v>352</v>
      </c>
      <c r="J12" s="2" t="s">
        <v>354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showGridLines="0" workbookViewId="0">
      <selection sqref="A1:F1"/>
    </sheetView>
  </sheetViews>
  <sheetFormatPr defaultRowHeight="15" x14ac:dyDescent="0.25"/>
  <cols>
    <col min="1" max="1" width="9" customWidth="1"/>
    <col min="2" max="2" width="22" customWidth="1"/>
    <col min="3" max="4" width="38" customWidth="1"/>
    <col min="5" max="5" width="30" customWidth="1"/>
    <col min="6" max="6" width="22" customWidth="1"/>
  </cols>
  <sheetData>
    <row r="1" spans="1:6" ht="27.95" customHeight="1" x14ac:dyDescent="0.25">
      <c r="A1" s="17" t="s">
        <v>367</v>
      </c>
      <c r="B1" s="16"/>
      <c r="C1" s="16"/>
      <c r="D1" s="16"/>
      <c r="E1" s="16"/>
      <c r="F1" s="16"/>
    </row>
    <row r="2" spans="1:6" ht="33.950000000000003" customHeight="1" x14ac:dyDescent="0.25">
      <c r="A2" s="15" t="s">
        <v>368</v>
      </c>
      <c r="B2" s="16"/>
      <c r="C2" s="16"/>
      <c r="D2" s="16"/>
      <c r="E2" s="16"/>
      <c r="F2" s="16"/>
    </row>
    <row r="4" spans="1:6" ht="33.950000000000003" customHeight="1" x14ac:dyDescent="0.25">
      <c r="A4" s="1" t="s">
        <v>2</v>
      </c>
      <c r="B4" s="1" t="s">
        <v>369</v>
      </c>
      <c r="C4" s="1" t="s">
        <v>370</v>
      </c>
      <c r="D4" s="1" t="s">
        <v>371</v>
      </c>
      <c r="E4" s="1" t="s">
        <v>372</v>
      </c>
      <c r="F4" s="1" t="s">
        <v>373</v>
      </c>
    </row>
    <row r="5" spans="1:6" ht="24" x14ac:dyDescent="0.25">
      <c r="A5" s="2" t="s">
        <v>374</v>
      </c>
      <c r="B5" s="2" t="s">
        <v>375</v>
      </c>
      <c r="C5" s="2" t="s">
        <v>376</v>
      </c>
      <c r="D5" s="2" t="s">
        <v>376</v>
      </c>
      <c r="E5" s="2" t="s">
        <v>377</v>
      </c>
      <c r="F5" s="2" t="s">
        <v>378</v>
      </c>
    </row>
    <row r="6" spans="1:6" ht="36" x14ac:dyDescent="0.25">
      <c r="A6" s="4" t="s">
        <v>379</v>
      </c>
      <c r="B6" s="4" t="s">
        <v>380</v>
      </c>
      <c r="C6" s="4" t="s">
        <v>426</v>
      </c>
      <c r="D6" s="4" t="s">
        <v>381</v>
      </c>
      <c r="E6" s="4" t="s">
        <v>382</v>
      </c>
      <c r="F6" s="4" t="s">
        <v>378</v>
      </c>
    </row>
    <row r="7" spans="1:6" ht="24" x14ac:dyDescent="0.25">
      <c r="A7" s="2" t="s">
        <v>383</v>
      </c>
      <c r="B7" s="2" t="s">
        <v>384</v>
      </c>
      <c r="C7" s="2" t="s">
        <v>385</v>
      </c>
      <c r="D7" s="2" t="s">
        <v>386</v>
      </c>
      <c r="E7" s="2" t="s">
        <v>387</v>
      </c>
      <c r="F7" s="2" t="s">
        <v>378</v>
      </c>
    </row>
    <row r="8" spans="1:6" ht="24" x14ac:dyDescent="0.25">
      <c r="A8" s="4" t="s">
        <v>388</v>
      </c>
      <c r="B8" s="4" t="s">
        <v>389</v>
      </c>
      <c r="C8" s="4" t="s">
        <v>390</v>
      </c>
      <c r="D8" s="4" t="s">
        <v>391</v>
      </c>
      <c r="E8" s="4" t="s">
        <v>392</v>
      </c>
      <c r="F8" s="4" t="s">
        <v>378</v>
      </c>
    </row>
    <row r="9" spans="1:6" ht="24" x14ac:dyDescent="0.25">
      <c r="A9" s="2" t="s">
        <v>393</v>
      </c>
      <c r="B9" s="2" t="s">
        <v>394</v>
      </c>
      <c r="C9" s="2" t="s">
        <v>395</v>
      </c>
      <c r="D9" s="2" t="s">
        <v>396</v>
      </c>
      <c r="E9" s="2" t="s">
        <v>397</v>
      </c>
      <c r="F9" s="2" t="s">
        <v>378</v>
      </c>
    </row>
    <row r="10" spans="1:6" ht="24" x14ac:dyDescent="0.25">
      <c r="A10" s="4" t="s">
        <v>398</v>
      </c>
      <c r="B10" s="4" t="s">
        <v>399</v>
      </c>
      <c r="C10" s="4" t="s">
        <v>400</v>
      </c>
      <c r="D10" s="4" t="s">
        <v>401</v>
      </c>
      <c r="E10" s="4" t="s">
        <v>402</v>
      </c>
      <c r="F10" s="4" t="s">
        <v>378</v>
      </c>
    </row>
    <row r="11" spans="1:6" ht="24" x14ac:dyDescent="0.25">
      <c r="A11" s="2" t="s">
        <v>403</v>
      </c>
      <c r="B11" s="2" t="s">
        <v>404</v>
      </c>
      <c r="C11" s="2" t="s">
        <v>405</v>
      </c>
      <c r="D11" s="2" t="s">
        <v>396</v>
      </c>
      <c r="E11" s="2" t="s">
        <v>406</v>
      </c>
      <c r="F11" s="2" t="s">
        <v>378</v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showGridLines="0" workbookViewId="0">
      <selection sqref="A1:L1"/>
    </sheetView>
  </sheetViews>
  <sheetFormatPr defaultRowHeight="15" x14ac:dyDescent="0.25"/>
  <cols>
    <col min="1" max="12" width="12" customWidth="1"/>
  </cols>
  <sheetData>
    <row r="1" spans="1:12" ht="27.95" customHeight="1" x14ac:dyDescent="0.25">
      <c r="A1" s="17" t="s">
        <v>407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3.950000000000003" customHeight="1" x14ac:dyDescent="0.25">
      <c r="A2" s="15" t="s">
        <v>408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</sheetData>
  <mergeCells count="2">
    <mergeCell ref="A2:L2"/>
    <mergeCell ref="A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Zakres_lokalizacyjny</vt:lpstr>
      <vt:lpstr>Bilans</vt:lpstr>
      <vt:lpstr>Maszty</vt:lpstr>
      <vt:lpstr>Cyberbezpieczenstwo</vt:lpstr>
      <vt:lpstr>Mapa_pogladowa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Damian DL. Lisowski</cp:lastModifiedBy>
  <dcterms:modified xsi:type="dcterms:W3CDTF">2026-08-12T12:05:11Z</dcterms:modified>
</cp:coreProperties>
</file>