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arta.wozniak\Desktop\Postępowanie Radiolinie\Gotowe dokumenty\"/>
    </mc:Choice>
  </mc:AlternateContent>
  <xr:revisionPtr revIDLastSave="0" documentId="8_{7ED3F882-50F8-4579-B1D3-B347DA887E53}" xr6:coauthVersionLast="47" xr6:coauthVersionMax="47" xr10:uidLastSave="{00000000-0000-0000-0000-000000000000}"/>
  <bookViews>
    <workbookView xWindow="33090" yWindow="2475" windowWidth="21600" windowHeight="11295" xr2:uid="{00000000-000D-0000-FFFF-FFFF00000000}"/>
  </bookViews>
  <sheets>
    <sheet name="Formularz_cenowy" sheetId="1" r:id="rId1"/>
    <sheet name="Kontrola_ilosci" sheetId="2" r:id="rId2"/>
    <sheet name="Instrukcj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E19" i="2" s="1"/>
  <c r="F19" i="2" s="1"/>
  <c r="D18" i="2"/>
  <c r="E18" i="2" s="1"/>
  <c r="F18" i="2" s="1"/>
  <c r="D17" i="2"/>
  <c r="E17" i="2" s="1"/>
  <c r="F17" i="2" s="1"/>
  <c r="D16" i="2"/>
  <c r="E16" i="2" s="1"/>
  <c r="F16" i="2" s="1"/>
  <c r="D15" i="2"/>
  <c r="E15" i="2" s="1"/>
  <c r="F15" i="2" s="1"/>
  <c r="D14" i="2"/>
  <c r="E14" i="2" s="1"/>
  <c r="F14" i="2" s="1"/>
  <c r="D13" i="2"/>
  <c r="E13" i="2" s="1"/>
  <c r="F13" i="2" s="1"/>
  <c r="D12" i="2"/>
  <c r="E12" i="2" s="1"/>
  <c r="F12" i="2" s="1"/>
  <c r="D11" i="2"/>
  <c r="E11" i="2" s="1"/>
  <c r="F11" i="2" s="1"/>
  <c r="D10" i="2"/>
  <c r="E10" i="2" s="1"/>
  <c r="F10" i="2" s="1"/>
  <c r="D9" i="2"/>
  <c r="E9" i="2" s="1"/>
  <c r="F9" i="2" s="1"/>
  <c r="D8" i="2"/>
  <c r="E8" i="2" s="1"/>
  <c r="F8" i="2" s="1"/>
  <c r="D7" i="2"/>
  <c r="E7" i="2" s="1"/>
  <c r="F7" i="2" s="1"/>
  <c r="D6" i="2"/>
  <c r="E6" i="2" s="1"/>
  <c r="F6" i="2" s="1"/>
  <c r="D5" i="2"/>
  <c r="E5" i="2" s="1"/>
  <c r="F5" i="2" s="1"/>
  <c r="D4" i="2"/>
  <c r="E4" i="2" s="1"/>
  <c r="F4" i="2" s="1"/>
  <c r="H35" i="1"/>
  <c r="H34" i="1"/>
  <c r="H33" i="1"/>
  <c r="H32" i="1"/>
  <c r="J32" i="1" s="1"/>
  <c r="K32" i="1" s="1"/>
  <c r="H31" i="1"/>
  <c r="H30" i="1"/>
  <c r="J30" i="1" s="1"/>
  <c r="K30" i="1" s="1"/>
  <c r="H29" i="1"/>
  <c r="J29" i="1" s="1"/>
  <c r="K29" i="1" s="1"/>
  <c r="H28" i="1"/>
  <c r="J28" i="1" s="1"/>
  <c r="K28" i="1" s="1"/>
  <c r="H27" i="1"/>
  <c r="H26" i="1"/>
  <c r="H25" i="1"/>
  <c r="H24" i="1"/>
  <c r="J24" i="1" s="1"/>
  <c r="K24" i="1" s="1"/>
  <c r="H23" i="1"/>
  <c r="J23" i="1" s="1"/>
  <c r="K23" i="1" s="1"/>
  <c r="H22" i="1"/>
  <c r="H21" i="1"/>
  <c r="H20" i="1"/>
  <c r="J20" i="1" s="1"/>
  <c r="H19" i="1"/>
  <c r="J19" i="1" s="1"/>
  <c r="K19" i="1" s="1"/>
  <c r="H18" i="1"/>
  <c r="J18" i="1" s="1"/>
  <c r="K18" i="1" s="1"/>
  <c r="H17" i="1"/>
  <c r="J17" i="1" s="1"/>
  <c r="K17" i="1" s="1"/>
  <c r="H16" i="1"/>
  <c r="H15" i="1"/>
  <c r="H14" i="1"/>
  <c r="H13" i="1"/>
  <c r="J13" i="1" s="1"/>
  <c r="K13" i="1" s="1"/>
  <c r="H12" i="1"/>
  <c r="J12" i="1" s="1"/>
  <c r="K12" i="1" s="1"/>
  <c r="H11" i="1"/>
  <c r="B6" i="1" l="1"/>
  <c r="J31" i="1"/>
  <c r="K31" i="1" s="1"/>
  <c r="J21" i="1"/>
  <c r="K21" i="1" s="1"/>
  <c r="J33" i="1"/>
  <c r="K33" i="1" s="1"/>
  <c r="K20" i="1"/>
  <c r="J22" i="1"/>
  <c r="K22" i="1" s="1"/>
  <c r="J34" i="1"/>
  <c r="K34" i="1" s="1"/>
  <c r="J11" i="1"/>
  <c r="J35" i="1"/>
  <c r="K35" i="1" s="1"/>
  <c r="J25" i="1"/>
  <c r="K25" i="1" s="1"/>
  <c r="J15" i="1"/>
  <c r="K15" i="1" s="1"/>
  <c r="J16" i="1"/>
  <c r="K16" i="1" s="1"/>
  <c r="J27" i="1"/>
  <c r="K27" i="1" s="1"/>
  <c r="J14" i="1"/>
  <c r="K14" i="1" s="1"/>
  <c r="J26" i="1"/>
  <c r="K26" i="1" s="1"/>
  <c r="B7" i="1" l="1"/>
  <c r="K11" i="1"/>
  <c r="B8" i="1" s="1"/>
</calcChain>
</file>

<file path=xl/sharedStrings.xml><?xml version="1.0" encoding="utf-8"?>
<sst xmlns="http://schemas.openxmlformats.org/spreadsheetml/2006/main" count="202" uniqueCount="123">
  <si>
    <t>„Nowoczesny Monitoring dla bezpiecznych Starachowic” – Etap 1</t>
  </si>
  <si>
    <t>Zestawienie ma charakter kalkulacyjny. Znaczenie cen jednostkowych, sposób rozliczenia oraz charakter wynagrodzenia określa SWZ i projekt umowy.</t>
  </si>
  <si>
    <t>Podsumowanie</t>
  </si>
  <si>
    <t>Razem netto</t>
  </si>
  <si>
    <t>VAT</t>
  </si>
  <si>
    <t>Razem brutto</t>
  </si>
  <si>
    <t>Lp.</t>
  </si>
  <si>
    <t>Kod</t>
  </si>
  <si>
    <t>Kategoria</t>
  </si>
  <si>
    <t>Przedmiot</t>
  </si>
  <si>
    <t>J.m.</t>
  </si>
  <si>
    <t>Ilość</t>
  </si>
  <si>
    <t>Cena jedn. netto</t>
  </si>
  <si>
    <t>Wartość netto</t>
  </si>
  <si>
    <t>Kwota VAT</t>
  </si>
  <si>
    <t>Wartość brutto</t>
  </si>
  <si>
    <t>Uwagi / zakres</t>
  </si>
  <si>
    <t>ANT_T1</t>
  </si>
  <si>
    <t>Urządzenia</t>
  </si>
  <si>
    <t>Radiolinia / antena typ 1</t>
  </si>
  <si>
    <t>szt.</t>
  </si>
  <si>
    <t>pkt 5.4.1; zał. nr 1</t>
  </si>
  <si>
    <t>ANT_T2</t>
  </si>
  <si>
    <t>Radiolinia / antena typ 2</t>
  </si>
  <si>
    <t>pkt 5.4.2; zał. nr 1</t>
  </si>
  <si>
    <t>ANT_T3</t>
  </si>
  <si>
    <t>Most radiowy typ 3 – urządzenia (1 komplet)</t>
  </si>
  <si>
    <t>pkt 5.4.3; 1 kpl. = 2 urządzenia</t>
  </si>
  <si>
    <t>RACK</t>
  </si>
  <si>
    <t>Szafa teletechniczna RACK 19” – typ 1</t>
  </si>
  <si>
    <t>pkt 5.1</t>
  </si>
  <si>
    <t>SW</t>
  </si>
  <si>
    <t>Przełącznik zarządzalny PoE+</t>
  </si>
  <si>
    <t>pkt 5.3</t>
  </si>
  <si>
    <t>P8</t>
  </si>
  <si>
    <t>Panel ochronny LAN/PoE 8 kanałów – typ 1</t>
  </si>
  <si>
    <t>pkt 5.5.1</t>
  </si>
  <si>
    <t>P16</t>
  </si>
  <si>
    <t>Panel ochronny LAN/PoE 16 kanałów – typ 2</t>
  </si>
  <si>
    <t>pkt 5.5.2</t>
  </si>
  <si>
    <t>M4</t>
  </si>
  <si>
    <t>Moduł ochronny LAN/PoE 4 kanały – typ 3</t>
  </si>
  <si>
    <t>pkt 5.5.3; zał. nr 1</t>
  </si>
  <si>
    <t>ODF</t>
  </si>
  <si>
    <t>Przełącznica światłowodowa RACK 19”, 1U</t>
  </si>
  <si>
    <t>pkt 5.7.2</t>
  </si>
  <si>
    <t>SFP</t>
  </si>
  <si>
    <t>Wkładka SFP 1 Gb/s</t>
  </si>
  <si>
    <t>pkt 5.7.1; dobór przed dostawą</t>
  </si>
  <si>
    <t>SHELF</t>
  </si>
  <si>
    <t>Półka RACK 19”, 1U</t>
  </si>
  <si>
    <t>pkt 5.7.3</t>
  </si>
  <si>
    <t>PDU</t>
  </si>
  <si>
    <t>Listwa zasilająca RACK 19”, 1U</t>
  </si>
  <si>
    <t>pkt 5.7.5</t>
  </si>
  <si>
    <t>RCD</t>
  </si>
  <si>
    <t>pkt 5.7.6</t>
  </si>
  <si>
    <t>ORG</t>
  </si>
  <si>
    <t>Organizer kablowy RACK 19”</t>
  </si>
  <si>
    <t>pkt 4 / zał. nr 1</t>
  </si>
  <si>
    <t>MLOW</t>
  </si>
  <si>
    <t>Konstrukcje</t>
  </si>
  <si>
    <t>Maszt radiowy 1,5–2,0 m</t>
  </si>
  <si>
    <t>pkt 5.2</t>
  </si>
  <si>
    <t>MHIGH</t>
  </si>
  <si>
    <t>Maszt radiowy 2,5–3,0 m</t>
  </si>
  <si>
    <t>S01</t>
  </si>
  <si>
    <t>Prace i materiały</t>
  </si>
  <si>
    <t>Dokumentacja warsztatowa, uzgodnienia i przygotowanie realizacji</t>
  </si>
  <si>
    <t>kpl.</t>
  </si>
  <si>
    <t>całość zakresu OPZ</t>
  </si>
  <si>
    <t>S02</t>
  </si>
  <si>
    <t>Demontaż, inwentaryzacja i przekazanie elementów</t>
  </si>
  <si>
    <t>pkt 3 i 4 OPZ</t>
  </si>
  <si>
    <t>S03</t>
  </si>
  <si>
    <t>Okablowanie miedziane i zasilające, trasy, osłony, uchwyty i materiały montażowe</t>
  </si>
  <si>
    <t>wg lokalizacji i pkt 5.6</t>
  </si>
  <si>
    <t>S04</t>
  </si>
  <si>
    <t>Połączenie światłowodowe Wysockiego–ADN19: kabel, osprzęt, spawy i pomiary</t>
  </si>
  <si>
    <t>pkt 4.2.2 i 5.6.5</t>
  </si>
  <si>
    <t>S05</t>
  </si>
  <si>
    <t>Montaż szaf, masztów, anten, wyposażenia RACK i zasilania</t>
  </si>
  <si>
    <t>wg zał. nr 1 i OPZ</t>
  </si>
  <si>
    <t>S06</t>
  </si>
  <si>
    <t>Uruchomienie</t>
  </si>
  <si>
    <t>Konfiguracja, integracja i przełączenia sieci radiowej</t>
  </si>
  <si>
    <t>pkt 3 OPZ</t>
  </si>
  <si>
    <t>S07</t>
  </si>
  <si>
    <t>Testy funkcjonalne, pomiary i usunięcie nieprawidłowości</t>
  </si>
  <si>
    <t>pkt 6 OPZ</t>
  </si>
  <si>
    <t>S08</t>
  </si>
  <si>
    <t>Dokumentacja</t>
  </si>
  <si>
    <t>Dokumentacja powykonawcza, konfiguracje i przekazanie danych</t>
  </si>
  <si>
    <t>pkt 7 OPZ</t>
  </si>
  <si>
    <t>S09</t>
  </si>
  <si>
    <t>Gwarancja</t>
  </si>
  <si>
    <t>Obsługa gwarancyjna zgodna z OPZ</t>
  </si>
  <si>
    <t>Cena musi obejmować wszystkie urządzenia, materiały, przewody, elementy montażowe, konfigurację, pomiary, uruchomienie, dokumentację i inne składniki technicznie niezbędne do wykonania zakresu opisanego w OPZ. Pozycje ryczałtowe nie ograniczają obowiązków Wykonawcy.</t>
  </si>
  <si>
    <t>KONTROLA ILOŚCI – ZGODNOŚĆ Z ZAŁĄCZNIKIEM NR 1</t>
  </si>
  <si>
    <t>Pozycja</t>
  </si>
  <si>
    <t>Ilość z zał. nr 1</t>
  </si>
  <si>
    <t>Ilość w formularzu</t>
  </si>
  <si>
    <t>Różnica</t>
  </si>
  <si>
    <t>Status</t>
  </si>
  <si>
    <t>INSTRUKCJA WYPEŁNIENIA I STOSOWANIA</t>
  </si>
  <si>
    <t>Pola edytowalne w formularzu cenowym są oznaczone żółtym tłem: cena jednostkowa netto oraz stawka VAT. Wartości netto, VAT i brutto są obliczane automatycznie.</t>
  </si>
  <si>
    <t>Zasada</t>
  </si>
  <si>
    <t>Opis</t>
  </si>
  <si>
    <t>Bilans</t>
  </si>
  <si>
    <t>Ilości urządzeń odpowiadają poprawionemu załącznikowi nr 1: T1 – 32, T2 – 28, moduły 4-kanałowe – 30.</t>
  </si>
  <si>
    <t>Pozycje ryczałtowe</t>
  </si>
  <si>
    <t>Obejmują materiały i prace, których nie da się rzetelnie rozliczyć jedną ilością katalogową. Nie ograniczają obowiązków wynikających z OPZ.</t>
  </si>
  <si>
    <t>Modele i rozdział 14 szt. należy zatwierdzić przed dostawą po potwierdzeniu kompatybilności torów i urządzeń.</t>
  </si>
  <si>
    <t>Cena oferty</t>
  </si>
  <si>
    <t>Do oceny oferty stosuje się kwotę i zasady wskazane w SWZ. Przed publikacją trzeba określić, czy ceny jednostkowe są wiążące przy rozliczeniach lub zmianach.</t>
  </si>
  <si>
    <t>Domyślnie wpisano 23%; Wykonawca odpowiada za zastosowanie prawidłowej stawki.</t>
  </si>
  <si>
    <t>Zmiany ilości</t>
  </si>
  <si>
    <t>Arkusz „Kontrola_ilosci” sygnalizuje każdą różnicę między formularzem a zatwierdzonym bilansem.</t>
  </si>
  <si>
    <t>Źródło</t>
  </si>
  <si>
    <t>OPZ 02.08(2) oraz poprawione załączniki nr 1 i nr 2 z 03.08.2026 r.</t>
  </si>
  <si>
    <t>Zabezpieczenie prądowe Typ A</t>
  </si>
  <si>
    <t>wliczona w cenę; 36/ 48 /60 miesięcy</t>
  </si>
  <si>
    <t>ZAŁĄCZNIK NR 2 DO SWZ –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</si>
</sst>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"/>
  </numFmts>
  <fonts count="12">
    <font>
      <sz val="11"/>
      <name val="Carlito"/>
    </font>
    <font>
      <b/>
      <sz val="16"/>
      <color rgb="FFFFFFFF"/>
      <name val="Calibri"/>
    </font>
    <font>
      <b/>
      <sz val="12"/>
      <color rgb="FF17365D"/>
      <name val="Calibri"/>
    </font>
    <font>
      <sz val="10"/>
      <color rgb="FF000000"/>
      <name val="Calibri"/>
    </font>
    <font>
      <b/>
      <sz val="11"/>
      <color rgb="FFFFFFFF"/>
      <name val="Carlito"/>
    </font>
    <font>
      <b/>
      <sz val="11"/>
      <color rgb="FF17365D"/>
      <name val="Carlito"/>
    </font>
    <font>
      <b/>
      <sz val="10"/>
      <color rgb="FFFFFFFF"/>
      <name val="Calibri"/>
    </font>
    <font>
      <sz val="9"/>
      <name val="Calibri"/>
    </font>
    <font>
      <sz val="9"/>
      <color rgb="FF000000"/>
      <name val="Calibri"/>
    </font>
    <font>
      <b/>
      <sz val="15"/>
      <color rgb="FFFFFFFF"/>
      <name val="Calibri"/>
    </font>
    <font>
      <sz val="10"/>
      <name val="Calibri"/>
    </font>
    <font>
      <sz val="11"/>
      <name val="Carlito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DEBF7"/>
      </patternFill>
    </fill>
    <fill>
      <patternFill patternType="solid">
        <fgColor rgb="FFE9EFF5"/>
      </patternFill>
    </fill>
    <fill>
      <patternFill patternType="solid">
        <fgColor rgb="FFFFF2CC"/>
      </patternFill>
    </fill>
  </fills>
  <borders count="5">
    <border>
      <left/>
      <right/>
      <top/>
      <bottom/>
      <diagonal/>
    </border>
    <border>
      <left style="thin">
        <color rgb="FFB7C4D3"/>
      </left>
      <right style="thin">
        <color rgb="FFB7C4D3"/>
      </right>
      <top style="thin">
        <color rgb="FFB7C4D3"/>
      </top>
      <bottom style="thin">
        <color rgb="FFB7C4D3"/>
      </bottom>
      <diagonal/>
    </border>
    <border>
      <left style="thin">
        <color rgb="FFB7C4D3"/>
      </left>
      <right/>
      <top style="thin">
        <color rgb="FFB7C4D3"/>
      </top>
      <bottom style="thin">
        <color rgb="FFB7C4D3"/>
      </bottom>
      <diagonal/>
    </border>
    <border>
      <left/>
      <right/>
      <top style="thin">
        <color rgb="FFB7C4D3"/>
      </top>
      <bottom style="thin">
        <color rgb="FFB7C4D3"/>
      </bottom>
      <diagonal/>
    </border>
    <border>
      <left/>
      <right style="thin">
        <color rgb="FFB7C4D3"/>
      </right>
      <top style="thin">
        <color rgb="FFB7C4D3"/>
      </top>
      <bottom style="thin">
        <color rgb="FFB7C4D3"/>
      </bottom>
      <diagonal/>
    </border>
  </borders>
  <cellStyleXfs count="2">
    <xf numFmtId="0" fontId="0" fillId="0" borderId="0"/>
    <xf numFmtId="0" fontId="11" fillId="0" borderId="0"/>
  </cellStyleXfs>
  <cellXfs count="26">
    <xf numFmtId="0" fontId="0" fillId="0" borderId="0" xfId="0"/>
    <xf numFmtId="0" fontId="4" fillId="2" borderId="1" xfId="1" applyFont="1" applyFill="1" applyBorder="1"/>
    <xf numFmtId="0" fontId="5" fillId="4" borderId="1" xfId="1" applyFont="1" applyFill="1" applyBorder="1"/>
    <xf numFmtId="0" fontId="6" fillId="2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4" fontId="7" fillId="4" borderId="1" xfId="1" applyNumberFormat="1" applyFont="1" applyFill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5" borderId="1" xfId="1" applyNumberFormat="1" applyFont="1" applyFill="1" applyBorder="1" applyAlignment="1">
      <alignment vertical="center"/>
    </xf>
    <xf numFmtId="9" fontId="7" fillId="5" borderId="1" xfId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/>
    <xf numFmtId="0" fontId="4" fillId="2" borderId="1" xfId="1" applyFont="1" applyFill="1" applyBorder="1" applyAlignment="1">
      <alignment horizontal="center" wrapText="1"/>
    </xf>
    <xf numFmtId="0" fontId="10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5" fillId="4" borderId="1" xfId="1" applyFont="1" applyFill="1" applyBorder="1" applyAlignment="1">
      <alignment vertical="center"/>
    </xf>
    <xf numFmtId="0" fontId="10" fillId="0" borderId="1" xfId="1" applyFont="1" applyBorder="1" applyAlignment="1">
      <alignment vertical="center" wrapText="1"/>
    </xf>
    <xf numFmtId="0" fontId="1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3" borderId="0" xfId="1" applyFont="1" applyFill="1" applyAlignment="1">
      <alignment horizontal="left" vertical="center" wrapText="1"/>
    </xf>
    <xf numFmtId="0" fontId="8" fillId="5" borderId="2" xfId="1" applyFont="1" applyFill="1" applyBorder="1" applyAlignment="1">
      <alignment vertical="center" wrapText="1"/>
    </xf>
    <xf numFmtId="0" fontId="8" fillId="5" borderId="3" xfId="1" applyFont="1" applyFill="1" applyBorder="1" applyAlignment="1">
      <alignment vertical="center" wrapText="1"/>
    </xf>
    <xf numFmtId="0" fontId="8" fillId="5" borderId="4" xfId="1" applyFont="1" applyFill="1" applyBorder="1" applyAlignment="1">
      <alignment vertical="center" wrapText="1"/>
    </xf>
    <xf numFmtId="0" fontId="9" fillId="2" borderId="0" xfId="1" applyFont="1" applyFill="1" applyAlignment="1">
      <alignment horizontal="center"/>
    </xf>
    <xf numFmtId="0" fontId="10" fillId="5" borderId="0" xfId="1" applyFont="1" applyFill="1" applyAlignment="1">
      <alignment wrapText="1"/>
    </xf>
  </cellXfs>
  <cellStyles count="2">
    <cellStyle name="Normal" xfId="1" xr:uid="{00000000-0005-0000-0000-000000000000}"/>
    <cellStyle name="Normalny" xfId="0" builtinId="0"/>
  </cellStyles>
  <dxfs count="2">
    <dxf>
      <font>
        <b/>
        <color rgb="FF9C0006"/>
      </font>
      <fill>
        <patternFill patternType="solid">
          <bgColor rgb="FFFCE4D6"/>
        </patternFill>
      </fill>
    </dxf>
    <dxf>
      <font>
        <b/>
        <color rgb="FF006100"/>
      </font>
      <fill>
        <patternFill patternType="solid"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showGridLines="0" tabSelected="1" workbookViewId="0">
      <selection sqref="A1:L1"/>
    </sheetView>
  </sheetViews>
  <sheetFormatPr defaultRowHeight="14.25"/>
  <cols>
    <col min="1" max="1" width="12" customWidth="1"/>
    <col min="2" max="2" width="11" customWidth="1"/>
    <col min="3" max="3" width="16" customWidth="1"/>
    <col min="4" max="4" width="39" customWidth="1"/>
    <col min="5" max="5" width="8" customWidth="1"/>
    <col min="6" max="6" width="9" customWidth="1"/>
    <col min="7" max="8" width="16" customWidth="1"/>
    <col min="9" max="9" width="8" customWidth="1"/>
    <col min="10" max="10" width="15" customWidth="1"/>
    <col min="11" max="11" width="16" customWidth="1"/>
    <col min="12" max="12" width="32" customWidth="1"/>
  </cols>
  <sheetData>
    <row r="1" spans="1:12" ht="30" customHeight="1">
      <c r="A1" s="18" t="s">
        <v>122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5.7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33.950000000000003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5" spans="1:12" ht="15">
      <c r="A5" s="1" t="s">
        <v>2</v>
      </c>
      <c r="B5" s="1"/>
    </row>
    <row r="6" spans="1:12" ht="15">
      <c r="A6" s="2" t="s">
        <v>3</v>
      </c>
      <c r="B6" s="12">
        <f>SUM(H11:H35)</f>
        <v>0</v>
      </c>
    </row>
    <row r="7" spans="1:12" ht="15">
      <c r="A7" s="2" t="s">
        <v>4</v>
      </c>
      <c r="B7" s="12">
        <f>SUM(J11:J35)</f>
        <v>0</v>
      </c>
    </row>
    <row r="8" spans="1:12" ht="15">
      <c r="A8" s="2" t="s">
        <v>5</v>
      </c>
      <c r="B8" s="12">
        <f>SUM(K11:K35)</f>
        <v>0</v>
      </c>
    </row>
    <row r="10" spans="1:12" ht="33.950000000000003" customHeight="1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12</v>
      </c>
      <c r="H10" s="3" t="s">
        <v>13</v>
      </c>
      <c r="I10" s="3" t="s">
        <v>4</v>
      </c>
      <c r="J10" s="3" t="s">
        <v>14</v>
      </c>
      <c r="K10" s="3" t="s">
        <v>15</v>
      </c>
      <c r="L10" s="3" t="s">
        <v>16</v>
      </c>
    </row>
    <row r="11" spans="1:12" ht="15" customHeight="1">
      <c r="A11" s="6">
        <v>1</v>
      </c>
      <c r="B11" s="6" t="s">
        <v>17</v>
      </c>
      <c r="C11" s="6" t="s">
        <v>18</v>
      </c>
      <c r="D11" s="4" t="s">
        <v>19</v>
      </c>
      <c r="E11" s="6" t="s">
        <v>20</v>
      </c>
      <c r="F11" s="6">
        <v>32</v>
      </c>
      <c r="G11" s="10"/>
      <c r="H11" s="8">
        <f t="shared" ref="H11:H35" si="0">F11*G11</f>
        <v>0</v>
      </c>
      <c r="I11" s="11">
        <v>0.23</v>
      </c>
      <c r="J11" s="8">
        <f t="shared" ref="J11:J35" si="1">H11*I11</f>
        <v>0</v>
      </c>
      <c r="K11" s="8">
        <f t="shared" ref="K11:K35" si="2">H11+J11</f>
        <v>0</v>
      </c>
      <c r="L11" s="4" t="s">
        <v>21</v>
      </c>
    </row>
    <row r="12" spans="1:12" ht="15" customHeight="1">
      <c r="A12" s="7">
        <v>2</v>
      </c>
      <c r="B12" s="7" t="s">
        <v>22</v>
      </c>
      <c r="C12" s="7" t="s">
        <v>18</v>
      </c>
      <c r="D12" s="5" t="s">
        <v>23</v>
      </c>
      <c r="E12" s="7" t="s">
        <v>20</v>
      </c>
      <c r="F12" s="7">
        <v>28</v>
      </c>
      <c r="G12" s="10"/>
      <c r="H12" s="9">
        <f t="shared" si="0"/>
        <v>0</v>
      </c>
      <c r="I12" s="11">
        <v>0.23</v>
      </c>
      <c r="J12" s="9">
        <f t="shared" si="1"/>
        <v>0</v>
      </c>
      <c r="K12" s="9">
        <f t="shared" si="2"/>
        <v>0</v>
      </c>
      <c r="L12" s="5" t="s">
        <v>24</v>
      </c>
    </row>
    <row r="13" spans="1:12" ht="15" customHeight="1">
      <c r="A13" s="6">
        <v>3</v>
      </c>
      <c r="B13" s="6" t="s">
        <v>25</v>
      </c>
      <c r="C13" s="6" t="s">
        <v>18</v>
      </c>
      <c r="D13" s="4" t="s">
        <v>26</v>
      </c>
      <c r="E13" s="6" t="s">
        <v>20</v>
      </c>
      <c r="F13" s="6">
        <v>2</v>
      </c>
      <c r="G13" s="10"/>
      <c r="H13" s="8">
        <f t="shared" si="0"/>
        <v>0</v>
      </c>
      <c r="I13" s="11">
        <v>0.23</v>
      </c>
      <c r="J13" s="8">
        <f t="shared" si="1"/>
        <v>0</v>
      </c>
      <c r="K13" s="8">
        <f t="shared" si="2"/>
        <v>0</v>
      </c>
      <c r="L13" s="4" t="s">
        <v>27</v>
      </c>
    </row>
    <row r="14" spans="1:12" ht="15" customHeight="1">
      <c r="A14" s="7">
        <v>4</v>
      </c>
      <c r="B14" s="7" t="s">
        <v>28</v>
      </c>
      <c r="C14" s="7" t="s">
        <v>18</v>
      </c>
      <c r="D14" s="5" t="s">
        <v>29</v>
      </c>
      <c r="E14" s="7" t="s">
        <v>20</v>
      </c>
      <c r="F14" s="7">
        <v>4</v>
      </c>
      <c r="G14" s="10"/>
      <c r="H14" s="9">
        <f t="shared" si="0"/>
        <v>0</v>
      </c>
      <c r="I14" s="11">
        <v>0.23</v>
      </c>
      <c r="J14" s="9">
        <f t="shared" si="1"/>
        <v>0</v>
      </c>
      <c r="K14" s="9">
        <f t="shared" si="2"/>
        <v>0</v>
      </c>
      <c r="L14" s="5" t="s">
        <v>30</v>
      </c>
    </row>
    <row r="15" spans="1:12" ht="15" customHeight="1">
      <c r="A15" s="6">
        <v>5</v>
      </c>
      <c r="B15" s="6" t="s">
        <v>31</v>
      </c>
      <c r="C15" s="6" t="s">
        <v>18</v>
      </c>
      <c r="D15" s="4" t="s">
        <v>32</v>
      </c>
      <c r="E15" s="6" t="s">
        <v>20</v>
      </c>
      <c r="F15" s="6">
        <v>7</v>
      </c>
      <c r="G15" s="10"/>
      <c r="H15" s="8">
        <f t="shared" si="0"/>
        <v>0</v>
      </c>
      <c r="I15" s="11">
        <v>0.23</v>
      </c>
      <c r="J15" s="8">
        <f t="shared" si="1"/>
        <v>0</v>
      </c>
      <c r="K15" s="8">
        <f t="shared" si="2"/>
        <v>0</v>
      </c>
      <c r="L15" s="4" t="s">
        <v>33</v>
      </c>
    </row>
    <row r="16" spans="1:12" ht="15" customHeight="1">
      <c r="A16" s="7">
        <v>6</v>
      </c>
      <c r="B16" s="7" t="s">
        <v>34</v>
      </c>
      <c r="C16" s="7" t="s">
        <v>18</v>
      </c>
      <c r="D16" s="5" t="s">
        <v>35</v>
      </c>
      <c r="E16" s="7" t="s">
        <v>20</v>
      </c>
      <c r="F16" s="7">
        <v>7</v>
      </c>
      <c r="G16" s="10"/>
      <c r="H16" s="9">
        <f t="shared" si="0"/>
        <v>0</v>
      </c>
      <c r="I16" s="11">
        <v>0.23</v>
      </c>
      <c r="J16" s="9">
        <f t="shared" si="1"/>
        <v>0</v>
      </c>
      <c r="K16" s="9">
        <f t="shared" si="2"/>
        <v>0</v>
      </c>
      <c r="L16" s="5" t="s">
        <v>36</v>
      </c>
    </row>
    <row r="17" spans="1:12" ht="15" customHeight="1">
      <c r="A17" s="6">
        <v>7</v>
      </c>
      <c r="B17" s="6" t="s">
        <v>37</v>
      </c>
      <c r="C17" s="6" t="s">
        <v>18</v>
      </c>
      <c r="D17" s="4" t="s">
        <v>38</v>
      </c>
      <c r="E17" s="6" t="s">
        <v>20</v>
      </c>
      <c r="F17" s="6">
        <v>3</v>
      </c>
      <c r="G17" s="10"/>
      <c r="H17" s="8">
        <f t="shared" si="0"/>
        <v>0</v>
      </c>
      <c r="I17" s="11">
        <v>0.23</v>
      </c>
      <c r="J17" s="8">
        <f t="shared" si="1"/>
        <v>0</v>
      </c>
      <c r="K17" s="8">
        <f t="shared" si="2"/>
        <v>0</v>
      </c>
      <c r="L17" s="4" t="s">
        <v>39</v>
      </c>
    </row>
    <row r="18" spans="1:12" ht="15" customHeight="1">
      <c r="A18" s="7">
        <v>8</v>
      </c>
      <c r="B18" s="7" t="s">
        <v>40</v>
      </c>
      <c r="C18" s="7" t="s">
        <v>18</v>
      </c>
      <c r="D18" s="5" t="s">
        <v>41</v>
      </c>
      <c r="E18" s="7" t="s">
        <v>20</v>
      </c>
      <c r="F18" s="7">
        <v>32</v>
      </c>
      <c r="G18" s="10"/>
      <c r="H18" s="9">
        <f t="shared" si="0"/>
        <v>0</v>
      </c>
      <c r="I18" s="11">
        <v>0.23</v>
      </c>
      <c r="J18" s="9">
        <f t="shared" si="1"/>
        <v>0</v>
      </c>
      <c r="K18" s="9">
        <f t="shared" si="2"/>
        <v>0</v>
      </c>
      <c r="L18" s="5" t="s">
        <v>42</v>
      </c>
    </row>
    <row r="19" spans="1:12" ht="15" customHeight="1">
      <c r="A19" s="6">
        <v>9</v>
      </c>
      <c r="B19" s="6" t="s">
        <v>43</v>
      </c>
      <c r="C19" s="6" t="s">
        <v>18</v>
      </c>
      <c r="D19" s="4" t="s">
        <v>44</v>
      </c>
      <c r="E19" s="6" t="s">
        <v>20</v>
      </c>
      <c r="F19" s="6">
        <v>2</v>
      </c>
      <c r="G19" s="10"/>
      <c r="H19" s="8">
        <f t="shared" si="0"/>
        <v>0</v>
      </c>
      <c r="I19" s="11">
        <v>0.23</v>
      </c>
      <c r="J19" s="8">
        <f t="shared" si="1"/>
        <v>0</v>
      </c>
      <c r="K19" s="8">
        <f t="shared" si="2"/>
        <v>0</v>
      </c>
      <c r="L19" s="4" t="s">
        <v>45</v>
      </c>
    </row>
    <row r="20" spans="1:12" ht="15" customHeight="1">
      <c r="A20" s="7">
        <v>10</v>
      </c>
      <c r="B20" s="7" t="s">
        <v>46</v>
      </c>
      <c r="C20" s="7" t="s">
        <v>18</v>
      </c>
      <c r="D20" s="5" t="s">
        <v>47</v>
      </c>
      <c r="E20" s="7" t="s">
        <v>20</v>
      </c>
      <c r="F20" s="7">
        <v>14</v>
      </c>
      <c r="G20" s="10"/>
      <c r="H20" s="9">
        <f t="shared" si="0"/>
        <v>0</v>
      </c>
      <c r="I20" s="11">
        <v>0.23</v>
      </c>
      <c r="J20" s="9">
        <f t="shared" si="1"/>
        <v>0</v>
      </c>
      <c r="K20" s="9">
        <f t="shared" si="2"/>
        <v>0</v>
      </c>
      <c r="L20" s="5" t="s">
        <v>48</v>
      </c>
    </row>
    <row r="21" spans="1:12" ht="15" customHeight="1">
      <c r="A21" s="6">
        <v>11</v>
      </c>
      <c r="B21" s="6" t="s">
        <v>49</v>
      </c>
      <c r="C21" s="6" t="s">
        <v>18</v>
      </c>
      <c r="D21" s="4" t="s">
        <v>50</v>
      </c>
      <c r="E21" s="6" t="s">
        <v>20</v>
      </c>
      <c r="F21" s="6">
        <v>6</v>
      </c>
      <c r="G21" s="10"/>
      <c r="H21" s="8">
        <f t="shared" si="0"/>
        <v>0</v>
      </c>
      <c r="I21" s="11">
        <v>0.23</v>
      </c>
      <c r="J21" s="8">
        <f t="shared" si="1"/>
        <v>0</v>
      </c>
      <c r="K21" s="8">
        <f t="shared" si="2"/>
        <v>0</v>
      </c>
      <c r="L21" s="4" t="s">
        <v>51</v>
      </c>
    </row>
    <row r="22" spans="1:12" ht="15" customHeight="1">
      <c r="A22" s="7">
        <v>12</v>
      </c>
      <c r="B22" s="7" t="s">
        <v>52</v>
      </c>
      <c r="C22" s="7" t="s">
        <v>18</v>
      </c>
      <c r="D22" s="5" t="s">
        <v>53</v>
      </c>
      <c r="E22" s="7" t="s">
        <v>20</v>
      </c>
      <c r="F22" s="7">
        <v>5</v>
      </c>
      <c r="G22" s="10"/>
      <c r="H22" s="9">
        <f t="shared" si="0"/>
        <v>0</v>
      </c>
      <c r="I22" s="11">
        <v>0.23</v>
      </c>
      <c r="J22" s="9">
        <f t="shared" si="1"/>
        <v>0</v>
      </c>
      <c r="K22" s="9">
        <f t="shared" si="2"/>
        <v>0</v>
      </c>
      <c r="L22" s="5" t="s">
        <v>54</v>
      </c>
    </row>
    <row r="23" spans="1:12" ht="15" customHeight="1">
      <c r="A23" s="6">
        <v>13</v>
      </c>
      <c r="B23" s="6" t="s">
        <v>55</v>
      </c>
      <c r="C23" s="6" t="s">
        <v>18</v>
      </c>
      <c r="D23" s="4" t="s">
        <v>120</v>
      </c>
      <c r="E23" s="7" t="s">
        <v>69</v>
      </c>
      <c r="F23" s="6">
        <v>4</v>
      </c>
      <c r="G23" s="10"/>
      <c r="H23" s="8">
        <f t="shared" si="0"/>
        <v>0</v>
      </c>
      <c r="I23" s="11">
        <v>0.23</v>
      </c>
      <c r="J23" s="8">
        <f t="shared" si="1"/>
        <v>0</v>
      </c>
      <c r="K23" s="8">
        <f t="shared" si="2"/>
        <v>0</v>
      </c>
      <c r="L23" s="4" t="s">
        <v>56</v>
      </c>
    </row>
    <row r="24" spans="1:12" ht="15" customHeight="1">
      <c r="A24" s="7">
        <v>14</v>
      </c>
      <c r="B24" s="7" t="s">
        <v>57</v>
      </c>
      <c r="C24" s="7" t="s">
        <v>18</v>
      </c>
      <c r="D24" s="5" t="s">
        <v>58</v>
      </c>
      <c r="E24" s="7" t="s">
        <v>20</v>
      </c>
      <c r="F24" s="7">
        <v>4</v>
      </c>
      <c r="G24" s="10"/>
      <c r="H24" s="9">
        <f t="shared" si="0"/>
        <v>0</v>
      </c>
      <c r="I24" s="11">
        <v>0.23</v>
      </c>
      <c r="J24" s="9">
        <f t="shared" si="1"/>
        <v>0</v>
      </c>
      <c r="K24" s="9">
        <f t="shared" si="2"/>
        <v>0</v>
      </c>
      <c r="L24" s="5" t="s">
        <v>59</v>
      </c>
    </row>
    <row r="25" spans="1:12" ht="15" customHeight="1">
      <c r="A25" s="6">
        <v>15</v>
      </c>
      <c r="B25" s="6" t="s">
        <v>60</v>
      </c>
      <c r="C25" s="6" t="s">
        <v>61</v>
      </c>
      <c r="D25" s="4" t="s">
        <v>62</v>
      </c>
      <c r="E25" s="6" t="s">
        <v>20</v>
      </c>
      <c r="F25" s="6">
        <v>2</v>
      </c>
      <c r="G25" s="10"/>
      <c r="H25" s="8">
        <f t="shared" si="0"/>
        <v>0</v>
      </c>
      <c r="I25" s="11">
        <v>0.23</v>
      </c>
      <c r="J25" s="8">
        <f t="shared" si="1"/>
        <v>0</v>
      </c>
      <c r="K25" s="8">
        <f t="shared" si="2"/>
        <v>0</v>
      </c>
      <c r="L25" s="4" t="s">
        <v>63</v>
      </c>
    </row>
    <row r="26" spans="1:12" ht="15" customHeight="1">
      <c r="A26" s="7">
        <v>16</v>
      </c>
      <c r="B26" s="7" t="s">
        <v>64</v>
      </c>
      <c r="C26" s="7" t="s">
        <v>61</v>
      </c>
      <c r="D26" s="5" t="s">
        <v>65</v>
      </c>
      <c r="E26" s="7" t="s">
        <v>20</v>
      </c>
      <c r="F26" s="7">
        <v>8</v>
      </c>
      <c r="G26" s="10"/>
      <c r="H26" s="9">
        <f t="shared" si="0"/>
        <v>0</v>
      </c>
      <c r="I26" s="11">
        <v>0.23</v>
      </c>
      <c r="J26" s="9">
        <f t="shared" si="1"/>
        <v>0</v>
      </c>
      <c r="K26" s="9">
        <f t="shared" si="2"/>
        <v>0</v>
      </c>
      <c r="L26" s="5" t="s">
        <v>63</v>
      </c>
    </row>
    <row r="27" spans="1:12" ht="21.6" customHeight="1">
      <c r="A27" s="6">
        <v>17</v>
      </c>
      <c r="B27" s="6" t="s">
        <v>66</v>
      </c>
      <c r="C27" s="6" t="s">
        <v>67</v>
      </c>
      <c r="D27" s="4" t="s">
        <v>68</v>
      </c>
      <c r="E27" s="6" t="s">
        <v>69</v>
      </c>
      <c r="F27" s="6">
        <v>1</v>
      </c>
      <c r="G27" s="10"/>
      <c r="H27" s="8">
        <f t="shared" si="0"/>
        <v>0</v>
      </c>
      <c r="I27" s="11">
        <v>0.23</v>
      </c>
      <c r="J27" s="8">
        <f t="shared" si="1"/>
        <v>0</v>
      </c>
      <c r="K27" s="8">
        <f t="shared" si="2"/>
        <v>0</v>
      </c>
      <c r="L27" s="4" t="s">
        <v>70</v>
      </c>
    </row>
    <row r="28" spans="1:12" ht="15" customHeight="1">
      <c r="A28" s="7">
        <v>18</v>
      </c>
      <c r="B28" s="7" t="s">
        <v>71</v>
      </c>
      <c r="C28" s="7" t="s">
        <v>67</v>
      </c>
      <c r="D28" s="5" t="s">
        <v>72</v>
      </c>
      <c r="E28" s="7" t="s">
        <v>69</v>
      </c>
      <c r="F28" s="7">
        <v>1</v>
      </c>
      <c r="G28" s="10"/>
      <c r="H28" s="9">
        <f t="shared" si="0"/>
        <v>0</v>
      </c>
      <c r="I28" s="11">
        <v>0.23</v>
      </c>
      <c r="J28" s="9">
        <f t="shared" si="1"/>
        <v>0</v>
      </c>
      <c r="K28" s="9">
        <f t="shared" si="2"/>
        <v>0</v>
      </c>
      <c r="L28" s="5" t="s">
        <v>73</v>
      </c>
    </row>
    <row r="29" spans="1:12" ht="21.6" customHeight="1">
      <c r="A29" s="6">
        <v>19</v>
      </c>
      <c r="B29" s="6" t="s">
        <v>74</v>
      </c>
      <c r="C29" s="6" t="s">
        <v>67</v>
      </c>
      <c r="D29" s="4" t="s">
        <v>75</v>
      </c>
      <c r="E29" s="6" t="s">
        <v>69</v>
      </c>
      <c r="F29" s="6">
        <v>1</v>
      </c>
      <c r="G29" s="10"/>
      <c r="H29" s="8">
        <f t="shared" si="0"/>
        <v>0</v>
      </c>
      <c r="I29" s="11">
        <v>0.23</v>
      </c>
      <c r="J29" s="8">
        <f t="shared" si="1"/>
        <v>0</v>
      </c>
      <c r="K29" s="8">
        <f t="shared" si="2"/>
        <v>0</v>
      </c>
      <c r="L29" s="4" t="s">
        <v>76</v>
      </c>
    </row>
    <row r="30" spans="1:12" ht="21.6" customHeight="1">
      <c r="A30" s="7">
        <v>20</v>
      </c>
      <c r="B30" s="7" t="s">
        <v>77</v>
      </c>
      <c r="C30" s="7" t="s">
        <v>67</v>
      </c>
      <c r="D30" s="5" t="s">
        <v>78</v>
      </c>
      <c r="E30" s="7" t="s">
        <v>69</v>
      </c>
      <c r="F30" s="7">
        <v>1</v>
      </c>
      <c r="G30" s="10"/>
      <c r="H30" s="9">
        <f t="shared" si="0"/>
        <v>0</v>
      </c>
      <c r="I30" s="11">
        <v>0.23</v>
      </c>
      <c r="J30" s="9">
        <f t="shared" si="1"/>
        <v>0</v>
      </c>
      <c r="K30" s="9">
        <f t="shared" si="2"/>
        <v>0</v>
      </c>
      <c r="L30" s="5" t="s">
        <v>79</v>
      </c>
    </row>
    <row r="31" spans="1:12" ht="15" customHeight="1">
      <c r="A31" s="6">
        <v>21</v>
      </c>
      <c r="B31" s="6" t="s">
        <v>80</v>
      </c>
      <c r="C31" s="6" t="s">
        <v>67</v>
      </c>
      <c r="D31" s="4" t="s">
        <v>81</v>
      </c>
      <c r="E31" s="6" t="s">
        <v>69</v>
      </c>
      <c r="F31" s="6">
        <v>1</v>
      </c>
      <c r="G31" s="10"/>
      <c r="H31" s="8">
        <f t="shared" si="0"/>
        <v>0</v>
      </c>
      <c r="I31" s="11">
        <v>0.23</v>
      </c>
      <c r="J31" s="8">
        <f t="shared" si="1"/>
        <v>0</v>
      </c>
      <c r="K31" s="8">
        <f t="shared" si="2"/>
        <v>0</v>
      </c>
      <c r="L31" s="4" t="s">
        <v>82</v>
      </c>
    </row>
    <row r="32" spans="1:12" ht="15" customHeight="1">
      <c r="A32" s="7">
        <v>22</v>
      </c>
      <c r="B32" s="7" t="s">
        <v>83</v>
      </c>
      <c r="C32" s="7" t="s">
        <v>84</v>
      </c>
      <c r="D32" s="5" t="s">
        <v>85</v>
      </c>
      <c r="E32" s="7" t="s">
        <v>69</v>
      </c>
      <c r="F32" s="7">
        <v>1</v>
      </c>
      <c r="G32" s="10"/>
      <c r="H32" s="9">
        <f t="shared" si="0"/>
        <v>0</v>
      </c>
      <c r="I32" s="11">
        <v>0.23</v>
      </c>
      <c r="J32" s="9">
        <f t="shared" si="1"/>
        <v>0</v>
      </c>
      <c r="K32" s="9">
        <f t="shared" si="2"/>
        <v>0</v>
      </c>
      <c r="L32" s="5" t="s">
        <v>86</v>
      </c>
    </row>
    <row r="33" spans="1:12" ht="15" customHeight="1">
      <c r="A33" s="6">
        <v>23</v>
      </c>
      <c r="B33" s="6" t="s">
        <v>87</v>
      </c>
      <c r="C33" s="6" t="s">
        <v>84</v>
      </c>
      <c r="D33" s="4" t="s">
        <v>88</v>
      </c>
      <c r="E33" s="6" t="s">
        <v>69</v>
      </c>
      <c r="F33" s="6">
        <v>1</v>
      </c>
      <c r="G33" s="10"/>
      <c r="H33" s="8">
        <f t="shared" si="0"/>
        <v>0</v>
      </c>
      <c r="I33" s="11">
        <v>0.23</v>
      </c>
      <c r="J33" s="8">
        <f t="shared" si="1"/>
        <v>0</v>
      </c>
      <c r="K33" s="8">
        <f t="shared" si="2"/>
        <v>0</v>
      </c>
      <c r="L33" s="4" t="s">
        <v>89</v>
      </c>
    </row>
    <row r="34" spans="1:12" ht="21.6" customHeight="1">
      <c r="A34" s="7">
        <v>24</v>
      </c>
      <c r="B34" s="7" t="s">
        <v>90</v>
      </c>
      <c r="C34" s="7" t="s">
        <v>91</v>
      </c>
      <c r="D34" s="5" t="s">
        <v>92</v>
      </c>
      <c r="E34" s="7" t="s">
        <v>69</v>
      </c>
      <c r="F34" s="7">
        <v>1</v>
      </c>
      <c r="G34" s="10"/>
      <c r="H34" s="9">
        <f t="shared" si="0"/>
        <v>0</v>
      </c>
      <c r="I34" s="11">
        <v>0.23</v>
      </c>
      <c r="J34" s="9">
        <f t="shared" si="1"/>
        <v>0</v>
      </c>
      <c r="K34" s="9">
        <f t="shared" si="2"/>
        <v>0</v>
      </c>
      <c r="L34" s="5" t="s">
        <v>93</v>
      </c>
    </row>
    <row r="35" spans="1:12" ht="15" customHeight="1">
      <c r="A35" s="6">
        <v>25</v>
      </c>
      <c r="B35" s="6" t="s">
        <v>94</v>
      </c>
      <c r="C35" s="6" t="s">
        <v>95</v>
      </c>
      <c r="D35" s="4" t="s">
        <v>96</v>
      </c>
      <c r="E35" s="6" t="s">
        <v>69</v>
      </c>
      <c r="F35" s="6">
        <v>1</v>
      </c>
      <c r="G35" s="10"/>
      <c r="H35" s="8">
        <f t="shared" si="0"/>
        <v>0</v>
      </c>
      <c r="I35" s="11">
        <v>0.23</v>
      </c>
      <c r="J35" s="8">
        <f t="shared" si="1"/>
        <v>0</v>
      </c>
      <c r="K35" s="8">
        <f t="shared" si="2"/>
        <v>0</v>
      </c>
      <c r="L35" s="4" t="s">
        <v>121</v>
      </c>
    </row>
    <row r="37" spans="1:12" ht="48" customHeight="1">
      <c r="A37" s="21" t="s">
        <v>97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3"/>
    </row>
  </sheetData>
  <mergeCells count="4">
    <mergeCell ref="A1:L1"/>
    <mergeCell ref="A2:L2"/>
    <mergeCell ref="A3:L3"/>
    <mergeCell ref="A37:L37"/>
  </mergeCells>
  <dataValidations count="1">
    <dataValidation type="list" sqref="I11:I35" xr:uid="{00000000-0002-0000-0000-000000000000}">
      <formula1>"0%,5%,8%,23%"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showGridLines="0" workbookViewId="0">
      <selection activeCell="F32" sqref="F32"/>
    </sheetView>
  </sheetViews>
  <sheetFormatPr defaultRowHeight="14.25"/>
  <cols>
    <col min="1" max="1" width="12" customWidth="1"/>
    <col min="2" max="2" width="45" customWidth="1"/>
    <col min="3" max="6" width="18" customWidth="1"/>
  </cols>
  <sheetData>
    <row r="1" spans="1:6" ht="30" customHeight="1">
      <c r="A1" s="24" t="s">
        <v>98</v>
      </c>
      <c r="B1" s="24"/>
      <c r="C1" s="24"/>
      <c r="D1" s="24"/>
      <c r="E1" s="24"/>
      <c r="F1" s="24"/>
    </row>
    <row r="3" spans="1:6" ht="15">
      <c r="A3" s="13" t="s">
        <v>7</v>
      </c>
      <c r="B3" s="13" t="s">
        <v>99</v>
      </c>
      <c r="C3" s="13" t="s">
        <v>100</v>
      </c>
      <c r="D3" s="13" t="s">
        <v>101</v>
      </c>
      <c r="E3" s="13" t="s">
        <v>102</v>
      </c>
      <c r="F3" s="13" t="s">
        <v>103</v>
      </c>
    </row>
    <row r="4" spans="1:6">
      <c r="A4" s="14" t="s">
        <v>17</v>
      </c>
      <c r="B4" s="14" t="s">
        <v>19</v>
      </c>
      <c r="C4" s="15">
        <v>32</v>
      </c>
      <c r="D4" s="15">
        <f>Formularz_cenowy!F11</f>
        <v>32</v>
      </c>
      <c r="E4" s="15">
        <f t="shared" ref="E4:E19" si="0">D4-C4</f>
        <v>0</v>
      </c>
      <c r="F4" s="15" t="str">
        <f t="shared" ref="F4:F19" si="1">IF(E4=0,"OK","NIEZGODNOŚĆ")</f>
        <v>OK</v>
      </c>
    </row>
    <row r="5" spans="1:6">
      <c r="A5" s="14" t="s">
        <v>22</v>
      </c>
      <c r="B5" s="14" t="s">
        <v>23</v>
      </c>
      <c r="C5" s="15">
        <v>28</v>
      </c>
      <c r="D5" s="15">
        <f>Formularz_cenowy!F12</f>
        <v>28</v>
      </c>
      <c r="E5" s="15">
        <f t="shared" si="0"/>
        <v>0</v>
      </c>
      <c r="F5" s="15" t="str">
        <f t="shared" si="1"/>
        <v>OK</v>
      </c>
    </row>
    <row r="6" spans="1:6">
      <c r="A6" s="14" t="s">
        <v>25</v>
      </c>
      <c r="B6" s="14" t="s">
        <v>26</v>
      </c>
      <c r="C6" s="15">
        <v>2</v>
      </c>
      <c r="D6" s="15">
        <f>Formularz_cenowy!F13</f>
        <v>2</v>
      </c>
      <c r="E6" s="15">
        <f t="shared" si="0"/>
        <v>0</v>
      </c>
      <c r="F6" s="15" t="str">
        <f t="shared" si="1"/>
        <v>OK</v>
      </c>
    </row>
    <row r="7" spans="1:6">
      <c r="A7" s="14" t="s">
        <v>28</v>
      </c>
      <c r="B7" s="14" t="s">
        <v>29</v>
      </c>
      <c r="C7" s="15">
        <v>4</v>
      </c>
      <c r="D7" s="15">
        <f>Formularz_cenowy!F14</f>
        <v>4</v>
      </c>
      <c r="E7" s="15">
        <f t="shared" si="0"/>
        <v>0</v>
      </c>
      <c r="F7" s="15" t="str">
        <f t="shared" si="1"/>
        <v>OK</v>
      </c>
    </row>
    <row r="8" spans="1:6">
      <c r="A8" s="14" t="s">
        <v>31</v>
      </c>
      <c r="B8" s="14" t="s">
        <v>32</v>
      </c>
      <c r="C8" s="15">
        <v>7</v>
      </c>
      <c r="D8" s="15">
        <f>Formularz_cenowy!F15</f>
        <v>7</v>
      </c>
      <c r="E8" s="15">
        <f t="shared" si="0"/>
        <v>0</v>
      </c>
      <c r="F8" s="15" t="str">
        <f t="shared" si="1"/>
        <v>OK</v>
      </c>
    </row>
    <row r="9" spans="1:6">
      <c r="A9" s="14" t="s">
        <v>34</v>
      </c>
      <c r="B9" s="14" t="s">
        <v>35</v>
      </c>
      <c r="C9" s="15">
        <v>7</v>
      </c>
      <c r="D9" s="15">
        <f>Formularz_cenowy!F16</f>
        <v>7</v>
      </c>
      <c r="E9" s="15">
        <f t="shared" si="0"/>
        <v>0</v>
      </c>
      <c r="F9" s="15" t="str">
        <f t="shared" si="1"/>
        <v>OK</v>
      </c>
    </row>
    <row r="10" spans="1:6">
      <c r="A10" s="14" t="s">
        <v>37</v>
      </c>
      <c r="B10" s="14" t="s">
        <v>38</v>
      </c>
      <c r="C10" s="15">
        <v>3</v>
      </c>
      <c r="D10" s="15">
        <f>Formularz_cenowy!F17</f>
        <v>3</v>
      </c>
      <c r="E10" s="15">
        <f t="shared" si="0"/>
        <v>0</v>
      </c>
      <c r="F10" s="15" t="str">
        <f t="shared" si="1"/>
        <v>OK</v>
      </c>
    </row>
    <row r="11" spans="1:6">
      <c r="A11" s="14" t="s">
        <v>40</v>
      </c>
      <c r="B11" s="14" t="s">
        <v>41</v>
      </c>
      <c r="C11" s="15">
        <v>32</v>
      </c>
      <c r="D11" s="15">
        <f>Formularz_cenowy!F18</f>
        <v>32</v>
      </c>
      <c r="E11" s="15">
        <f t="shared" si="0"/>
        <v>0</v>
      </c>
      <c r="F11" s="15" t="str">
        <f t="shared" si="1"/>
        <v>OK</v>
      </c>
    </row>
    <row r="12" spans="1:6">
      <c r="A12" s="14" t="s">
        <v>43</v>
      </c>
      <c r="B12" s="14" t="s">
        <v>44</v>
      </c>
      <c r="C12" s="15">
        <v>2</v>
      </c>
      <c r="D12" s="15">
        <f>Formularz_cenowy!F19</f>
        <v>2</v>
      </c>
      <c r="E12" s="15">
        <f t="shared" si="0"/>
        <v>0</v>
      </c>
      <c r="F12" s="15" t="str">
        <f t="shared" si="1"/>
        <v>OK</v>
      </c>
    </row>
    <row r="13" spans="1:6">
      <c r="A13" s="14" t="s">
        <v>46</v>
      </c>
      <c r="B13" s="14" t="s">
        <v>47</v>
      </c>
      <c r="C13" s="15">
        <v>14</v>
      </c>
      <c r="D13" s="15">
        <f>Formularz_cenowy!F20</f>
        <v>14</v>
      </c>
      <c r="E13" s="15">
        <f t="shared" si="0"/>
        <v>0</v>
      </c>
      <c r="F13" s="15" t="str">
        <f t="shared" si="1"/>
        <v>OK</v>
      </c>
    </row>
    <row r="14" spans="1:6">
      <c r="A14" s="14" t="s">
        <v>49</v>
      </c>
      <c r="B14" s="14" t="s">
        <v>50</v>
      </c>
      <c r="C14" s="15">
        <v>6</v>
      </c>
      <c r="D14" s="15">
        <f>Formularz_cenowy!F21</f>
        <v>6</v>
      </c>
      <c r="E14" s="15">
        <f t="shared" si="0"/>
        <v>0</v>
      </c>
      <c r="F14" s="15" t="str">
        <f t="shared" si="1"/>
        <v>OK</v>
      </c>
    </row>
    <row r="15" spans="1:6">
      <c r="A15" s="14" t="s">
        <v>52</v>
      </c>
      <c r="B15" s="14" t="s">
        <v>53</v>
      </c>
      <c r="C15" s="15">
        <v>5</v>
      </c>
      <c r="D15" s="15">
        <f>Formularz_cenowy!F22</f>
        <v>5</v>
      </c>
      <c r="E15" s="15">
        <f t="shared" si="0"/>
        <v>0</v>
      </c>
      <c r="F15" s="15" t="str">
        <f t="shared" si="1"/>
        <v>OK</v>
      </c>
    </row>
    <row r="16" spans="1:6">
      <c r="A16" s="14" t="s">
        <v>55</v>
      </c>
      <c r="B16" s="14" t="s">
        <v>120</v>
      </c>
      <c r="C16" s="15">
        <v>4</v>
      </c>
      <c r="D16" s="15">
        <f>Formularz_cenowy!F23</f>
        <v>4</v>
      </c>
      <c r="E16" s="15">
        <f t="shared" si="0"/>
        <v>0</v>
      </c>
      <c r="F16" s="15" t="str">
        <f t="shared" si="1"/>
        <v>OK</v>
      </c>
    </row>
    <row r="17" spans="1:6">
      <c r="A17" s="14" t="s">
        <v>57</v>
      </c>
      <c r="B17" s="14" t="s">
        <v>58</v>
      </c>
      <c r="C17" s="15">
        <v>4</v>
      </c>
      <c r="D17" s="15">
        <f>Formularz_cenowy!F24</f>
        <v>4</v>
      </c>
      <c r="E17" s="15">
        <f t="shared" si="0"/>
        <v>0</v>
      </c>
      <c r="F17" s="15" t="str">
        <f t="shared" si="1"/>
        <v>OK</v>
      </c>
    </row>
    <row r="18" spans="1:6">
      <c r="A18" s="14" t="s">
        <v>60</v>
      </c>
      <c r="B18" s="14" t="s">
        <v>62</v>
      </c>
      <c r="C18" s="15">
        <v>2</v>
      </c>
      <c r="D18" s="15">
        <f>Formularz_cenowy!F25</f>
        <v>2</v>
      </c>
      <c r="E18" s="15">
        <f t="shared" si="0"/>
        <v>0</v>
      </c>
      <c r="F18" s="15" t="str">
        <f t="shared" si="1"/>
        <v>OK</v>
      </c>
    </row>
    <row r="19" spans="1:6">
      <c r="A19" s="14" t="s">
        <v>64</v>
      </c>
      <c r="B19" s="14" t="s">
        <v>65</v>
      </c>
      <c r="C19" s="15">
        <v>8</v>
      </c>
      <c r="D19" s="15">
        <f>Formularz_cenowy!F26</f>
        <v>8</v>
      </c>
      <c r="E19" s="15">
        <f t="shared" si="0"/>
        <v>0</v>
      </c>
      <c r="F19" s="15" t="str">
        <f t="shared" si="1"/>
        <v>OK</v>
      </c>
    </row>
  </sheetData>
  <mergeCells count="1">
    <mergeCell ref="A1:F1"/>
  </mergeCells>
  <conditionalFormatting sqref="F4:F19">
    <cfRule type="containsText" dxfId="1" priority="1" operator="containsText" text="OK"/>
    <cfRule type="containsText" dxfId="0" priority="2" operator="containsText" text="NIEZGODNOŚĆ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showGridLines="0" workbookViewId="0">
      <selection activeCell="A3" sqref="A3:F3"/>
    </sheetView>
  </sheetViews>
  <sheetFormatPr defaultRowHeight="14.25"/>
  <cols>
    <col min="1" max="1" width="22" customWidth="1"/>
    <col min="2" max="2" width="88" customWidth="1"/>
  </cols>
  <sheetData>
    <row r="1" spans="1:6" ht="30" customHeight="1">
      <c r="A1" s="24" t="s">
        <v>104</v>
      </c>
      <c r="B1" s="24"/>
      <c r="C1" s="24"/>
      <c r="D1" s="24"/>
      <c r="E1" s="24"/>
      <c r="F1" s="24"/>
    </row>
    <row r="3" spans="1:6" ht="44.1" customHeight="1">
      <c r="A3" s="25" t="s">
        <v>105</v>
      </c>
      <c r="B3" s="25"/>
      <c r="C3" s="25"/>
      <c r="D3" s="25"/>
      <c r="E3" s="25"/>
      <c r="F3" s="25"/>
    </row>
    <row r="5" spans="1:6" ht="15" customHeight="1">
      <c r="A5" s="1" t="s">
        <v>106</v>
      </c>
      <c r="B5" s="1" t="s">
        <v>107</v>
      </c>
    </row>
    <row r="6" spans="1:6" ht="15" customHeight="1">
      <c r="A6" s="16" t="s">
        <v>108</v>
      </c>
      <c r="B6" s="17" t="s">
        <v>109</v>
      </c>
    </row>
    <row r="7" spans="1:6" ht="24" customHeight="1">
      <c r="A7" s="16" t="s">
        <v>110</v>
      </c>
      <c r="B7" s="17" t="s">
        <v>111</v>
      </c>
    </row>
    <row r="8" spans="1:6" ht="15" customHeight="1">
      <c r="A8" s="16" t="s">
        <v>46</v>
      </c>
      <c r="B8" s="17" t="s">
        <v>112</v>
      </c>
    </row>
    <row r="9" spans="1:6" ht="24" customHeight="1">
      <c r="A9" s="16" t="s">
        <v>113</v>
      </c>
      <c r="B9" s="17" t="s">
        <v>114</v>
      </c>
    </row>
    <row r="10" spans="1:6" ht="15" customHeight="1">
      <c r="A10" s="16" t="s">
        <v>4</v>
      </c>
      <c r="B10" s="17" t="s">
        <v>115</v>
      </c>
    </row>
    <row r="11" spans="1:6" ht="15" customHeight="1">
      <c r="A11" s="16" t="s">
        <v>116</v>
      </c>
      <c r="B11" s="17" t="s">
        <v>117</v>
      </c>
    </row>
    <row r="12" spans="1:6" ht="15" customHeight="1">
      <c r="A12" s="16" t="s">
        <v>118</v>
      </c>
      <c r="B12" s="17" t="s">
        <v>119</v>
      </c>
    </row>
  </sheetData>
  <mergeCells count="2">
    <mergeCell ref="A1:F1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Formularz_cenowy</vt:lpstr>
      <vt:lpstr>Kontrola_ilosci</vt:lpstr>
      <vt:lpstr>Instrukcja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Marta Woźniak</cp:lastModifiedBy>
  <dcterms:created xsi:type="dcterms:W3CDTF">2026-08-13T10:01:05Z</dcterms:created>
  <dcterms:modified xsi:type="dcterms:W3CDTF">2026-08-13T10:01:05Z</dcterms:modified>
</cp:coreProperties>
</file>