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cja.chmielewska\Desktop\przetarg deszczówka 2026\krajowy\komplet dokumentów ostateczny\"/>
    </mc:Choice>
  </mc:AlternateContent>
  <xr:revisionPtr revIDLastSave="0" documentId="13_ncr:1_{255FC332-793A-41B7-B99B-3E9776BB0935}" xr6:coauthVersionLast="47" xr6:coauthVersionMax="47" xr10:uidLastSave="{00000000-0000-0000-0000-000000000000}"/>
  <bookViews>
    <workbookView xWindow="-120" yWindow="-120" windowWidth="29040" windowHeight="15720" xr2:uid="{7C96E631-4E61-4096-8EB9-698FD3981B72}"/>
  </bookViews>
  <sheets>
    <sheet name="Arkusz1" sheetId="1" r:id="rId1"/>
  </sheets>
  <definedNames>
    <definedName name="_xlnm.Print_Area" localSheetId="0">Arkusz1!$A$1:$E$198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6" i="1" l="1"/>
  <c r="A139" i="1"/>
  <c r="C196" i="1"/>
  <c r="A171" i="1"/>
  <c r="E56" i="1"/>
  <c r="D56" i="1"/>
  <c r="C56" i="1"/>
  <c r="E44" i="1"/>
  <c r="D44" i="1"/>
  <c r="C44" i="1"/>
  <c r="E25" i="1"/>
  <c r="D25" i="1"/>
  <c r="C25" i="1"/>
  <c r="A7" i="1"/>
  <c r="A8" i="1" s="1"/>
  <c r="A9" i="1" s="1"/>
  <c r="A10" i="1" s="1"/>
  <c r="A11" i="1" s="1"/>
  <c r="A12" i="1" s="1"/>
  <c r="A13" i="1" s="1"/>
  <c r="A14" i="1" s="1"/>
  <c r="A15" i="1" s="1"/>
  <c r="A20" i="1"/>
  <c r="A21" i="1" s="1"/>
  <c r="A26" i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144" i="1"/>
  <c r="A145" i="1" s="1"/>
  <c r="A146" i="1" s="1"/>
  <c r="A147" i="1" s="1"/>
  <c r="A148" i="1" s="1"/>
  <c r="A149" i="1" s="1"/>
  <c r="A154" i="1"/>
  <c r="A155" i="1" s="1"/>
  <c r="A156" i="1" s="1"/>
  <c r="A157" i="1" s="1"/>
  <c r="A158" i="1" s="1"/>
  <c r="A159" i="1" s="1"/>
  <c r="A160" i="1" s="1"/>
  <c r="A161" i="1" s="1"/>
  <c r="A162" i="1" s="1"/>
  <c r="A163" i="1" s="1"/>
  <c r="C164" i="1"/>
  <c r="D150" i="1"/>
  <c r="E150" i="1"/>
  <c r="C150" i="1"/>
  <c r="D22" i="1"/>
  <c r="C22" i="1"/>
  <c r="D16" i="1"/>
  <c r="E16" i="1"/>
  <c r="C16" i="1"/>
  <c r="A39" i="1" l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C140" i="1"/>
  <c r="C166" i="1" s="1"/>
  <c r="A174" i="1"/>
  <c r="A175" i="1" s="1"/>
  <c r="D140" i="1"/>
  <c r="D166" i="1" s="1"/>
  <c r="E140" i="1"/>
  <c r="A69" i="1" l="1"/>
  <c r="A70" i="1" s="1"/>
  <c r="A71" i="1" s="1"/>
  <c r="A72" i="1" s="1"/>
  <c r="A73" i="1" s="1"/>
  <c r="A176" i="1"/>
  <c r="A177" i="1" s="1"/>
  <c r="A178" i="1" s="1"/>
  <c r="A74" i="1" l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181" i="1"/>
  <c r="A179" i="1"/>
  <c r="A86" i="1" l="1"/>
  <c r="A87" i="1" s="1"/>
  <c r="A88" i="1" s="1"/>
  <c r="A89" i="1" s="1"/>
  <c r="A187" i="1"/>
  <c r="A188" i="1" s="1"/>
  <c r="A189" i="1" s="1"/>
  <c r="A190" i="1" s="1"/>
  <c r="A191" i="1" s="1"/>
  <c r="A90" i="1" l="1"/>
  <c r="A91" i="1" s="1"/>
  <c r="A92" i="1" s="1"/>
  <c r="A93" i="1" s="1"/>
  <c r="A94" i="1" s="1"/>
  <c r="A95" i="1" s="1"/>
  <c r="A194" i="1"/>
  <c r="A195" i="1" s="1"/>
  <c r="A96" i="1" l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l="1"/>
  <c r="A114" i="1" s="1"/>
  <c r="A115" i="1" s="1"/>
  <c r="A116" i="1" s="1"/>
  <c r="A117" i="1" s="1"/>
  <c r="A118" i="1" l="1"/>
  <c r="A119" i="1" s="1"/>
  <c r="A120" i="1" s="1"/>
  <c r="A121" i="1" s="1"/>
  <c r="A122" i="1" s="1"/>
  <c r="A123" i="1" s="1"/>
  <c r="A124" i="1" l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</calcChain>
</file>

<file path=xl/sharedStrings.xml><?xml version="1.0" encoding="utf-8"?>
<sst xmlns="http://schemas.openxmlformats.org/spreadsheetml/2006/main" count="199" uniqueCount="186">
  <si>
    <t>Bałtycka</t>
  </si>
  <si>
    <t>Bydgoska</t>
  </si>
  <si>
    <t>Chopina</t>
  </si>
  <si>
    <t>Daszyńskiego</t>
  </si>
  <si>
    <t>Gdańska</t>
  </si>
  <si>
    <t>Mazowiecka</t>
  </si>
  <si>
    <t>Pl. Grunwaldzki</t>
  </si>
  <si>
    <t>Pocztowa</t>
  </si>
  <si>
    <t>Sikorskiego</t>
  </si>
  <si>
    <t>Traugutta</t>
  </si>
  <si>
    <t>Lp</t>
  </si>
  <si>
    <t>Nazwa ulicy</t>
  </si>
  <si>
    <t>Ulice wojewódzkie</t>
  </si>
  <si>
    <t>Budowlana</t>
  </si>
  <si>
    <t>Górna</t>
  </si>
  <si>
    <t>Wojska Polskiego</t>
  </si>
  <si>
    <t>Drogi Powiatowe</t>
  </si>
  <si>
    <t>Ulice  gminne</t>
  </si>
  <si>
    <t>Asnyka</t>
  </si>
  <si>
    <t>Batorego</t>
  </si>
  <si>
    <t>Broniewskiego</t>
  </si>
  <si>
    <t>Brzechwy</t>
  </si>
  <si>
    <t>Brzozowa</t>
  </si>
  <si>
    <t>C.K. Norwida</t>
  </si>
  <si>
    <t>Chrobrego</t>
  </si>
  <si>
    <t>Cicha</t>
  </si>
  <si>
    <t>C-Skłodowskiej</t>
  </si>
  <si>
    <t>Dąbrowskiego</t>
  </si>
  <si>
    <t>Dębowa</t>
  </si>
  <si>
    <t>Dolna</t>
  </si>
  <si>
    <t>Dworcowa</t>
  </si>
  <si>
    <t>Gałczyńskiego</t>
  </si>
  <si>
    <t>Graniczna</t>
  </si>
  <si>
    <t>Harcerska</t>
  </si>
  <si>
    <t>Jagiełły</t>
  </si>
  <si>
    <t>Jaśminowa</t>
  </si>
  <si>
    <t>Kajki</t>
  </si>
  <si>
    <t>Kasprowicza</t>
  </si>
  <si>
    <t>Kasztanowa</t>
  </si>
  <si>
    <t>Kaszubska</t>
  </si>
  <si>
    <t>Kaz. Wielkiego</t>
  </si>
  <si>
    <t>Klonowa</t>
  </si>
  <si>
    <t>Kochanowskiego</t>
  </si>
  <si>
    <t>Kolejowa</t>
  </si>
  <si>
    <t>Kołłątaja</t>
  </si>
  <si>
    <t>Kołobrzeska</t>
  </si>
  <si>
    <t>Konopnickiej</t>
  </si>
  <si>
    <t>Kopernika</t>
  </si>
  <si>
    <t>Kościuszki</t>
  </si>
  <si>
    <t>Kr. Bony</t>
  </si>
  <si>
    <t>Kr. Jadwigi</t>
  </si>
  <si>
    <t>Kraszewskiego</t>
  </si>
  <si>
    <t>Krótka</t>
  </si>
  <si>
    <t>Kwiatowa</t>
  </si>
  <si>
    <t>Lanca</t>
  </si>
  <si>
    <t>Leśna</t>
  </si>
  <si>
    <t>Limanowskiego</t>
  </si>
  <si>
    <t>Linki</t>
  </si>
  <si>
    <t>Lipowa</t>
  </si>
  <si>
    <t>Łąkowa</t>
  </si>
  <si>
    <t>Łokietka</t>
  </si>
  <si>
    <t>Mazurska</t>
  </si>
  <si>
    <t>Mickiewicza</t>
  </si>
  <si>
    <t>Miejska</t>
  </si>
  <si>
    <t>Mielczarskiego</t>
  </si>
  <si>
    <t>Moniuszki</t>
  </si>
  <si>
    <t>Niepodległości</t>
  </si>
  <si>
    <t>Nowe Osiedle</t>
  </si>
  <si>
    <t>Obr.Westerplatte (wraz z miejskimi sięgaczami)</t>
  </si>
  <si>
    <t>Ogrodowa</t>
  </si>
  <si>
    <t>Olsztyńska</t>
  </si>
  <si>
    <t>Orkana</t>
  </si>
  <si>
    <t>Orzeszkowej</t>
  </si>
  <si>
    <t>Osińskiego</t>
  </si>
  <si>
    <t>Parkowa</t>
  </si>
  <si>
    <t>Piastowska</t>
  </si>
  <si>
    <t>Pileckiego</t>
  </si>
  <si>
    <t>Pionierska</t>
  </si>
  <si>
    <t>Piwna</t>
  </si>
  <si>
    <t>Pl.Grunwaldzki</t>
  </si>
  <si>
    <t>Pl.Słowiański</t>
  </si>
  <si>
    <t>Plac Piłsudskiego</t>
  </si>
  <si>
    <t>Platter</t>
  </si>
  <si>
    <t>Polna</t>
  </si>
  <si>
    <t>Pomorska</t>
  </si>
  <si>
    <t>Powstańców W-wy</t>
  </si>
  <si>
    <t>Poznańska</t>
  </si>
  <si>
    <t>Przemysłowa</t>
  </si>
  <si>
    <t>Reja</t>
  </si>
  <si>
    <t>Reymonta</t>
  </si>
  <si>
    <t>Różana</t>
  </si>
  <si>
    <t>Rybna wraz z sięgaczem</t>
  </si>
  <si>
    <t>Rycerska</t>
  </si>
  <si>
    <t>Rynkowa</t>
  </si>
  <si>
    <t>Rzemieślnicza</t>
  </si>
  <si>
    <t>Sadowa</t>
  </si>
  <si>
    <t>Samulowskiego</t>
  </si>
  <si>
    <t>Sienkiewicza</t>
  </si>
  <si>
    <t>Sikorskiego od Traugutta do Daszyńskiego</t>
  </si>
  <si>
    <t>Składowa</t>
  </si>
  <si>
    <t>Skrajna</t>
  </si>
  <si>
    <t>Słoneczna</t>
  </si>
  <si>
    <t>Słowackiego</t>
  </si>
  <si>
    <t>Sobieskiego</t>
  </si>
  <si>
    <t>Sosnowa</t>
  </si>
  <si>
    <t>Spokojna</t>
  </si>
  <si>
    <t>St. Poniatowskiego</t>
  </si>
  <si>
    <t>Staromiejska</t>
  </si>
  <si>
    <t>Staszica</t>
  </si>
  <si>
    <t>Szkolna</t>
  </si>
  <si>
    <t>Szpitalna</t>
  </si>
  <si>
    <t>Świerkowa ( z sięgaczami)</t>
  </si>
  <si>
    <t>Targowa</t>
  </si>
  <si>
    <t>Tuwima</t>
  </si>
  <si>
    <t>Urocza</t>
  </si>
  <si>
    <t>Usługowa</t>
  </si>
  <si>
    <t>Wąska</t>
  </si>
  <si>
    <t>Wiejska</t>
  </si>
  <si>
    <t>Wierzbowa</t>
  </si>
  <si>
    <t>Wilanowska</t>
  </si>
  <si>
    <t>Wilcza</t>
  </si>
  <si>
    <t>Wileńska</t>
  </si>
  <si>
    <t>Willowa</t>
  </si>
  <si>
    <t>Wyspiańskiego</t>
  </si>
  <si>
    <t>Zamkowa</t>
  </si>
  <si>
    <t>Zatorze</t>
  </si>
  <si>
    <t>Zbożowa</t>
  </si>
  <si>
    <t>Zielona</t>
  </si>
  <si>
    <t>Zientary –Malewskiej</t>
  </si>
  <si>
    <t>Zjazdowa</t>
  </si>
  <si>
    <t>Żeromskiego</t>
  </si>
  <si>
    <t>Kolektor "E" od użytku ekologicznego</t>
  </si>
  <si>
    <t>odwodnienie liniowe Mazurska przy Orange SA</t>
  </si>
  <si>
    <t>odwodnienie liniowe Szkolna</t>
  </si>
  <si>
    <t>odwodnienie liniowe Daszyńskiego róg Pow. W-wy</t>
  </si>
  <si>
    <t>odwodnienie liniowe przy Jagiełły - parking obok Biedronki i wjazd na targowisko</t>
  </si>
  <si>
    <t>odwodnienie liniowe w chodniku na wysokości budynku Daszyńskiego 24</t>
  </si>
  <si>
    <t>odwodnienie liniowe Spokojna</t>
  </si>
  <si>
    <t>Odkryte kanały miejskiej sieci kanalizacji deszczowej</t>
  </si>
  <si>
    <t>Dworcowa - rz. Guber</t>
  </si>
  <si>
    <t>Limanowskiego - Zatorze</t>
  </si>
  <si>
    <t>Obr. Westerplatte</t>
  </si>
  <si>
    <t xml:space="preserve">Rynkowa </t>
  </si>
  <si>
    <t>Tory – Cukrownicza - rz. Guber</t>
  </si>
  <si>
    <t>Użytek ekologiczny</t>
  </si>
  <si>
    <t>Separatory, piaskowniki, przepusty, komory</t>
  </si>
  <si>
    <t>Chrobrego (PHILIPS)</t>
  </si>
  <si>
    <t>Jagiełły  (przed ROD)</t>
  </si>
  <si>
    <t>Kołłątaja/ Broniewskiego</t>
  </si>
  <si>
    <t>Kościuszki (Amfiteatr)</t>
  </si>
  <si>
    <t>Niepodległości (za zabudową)</t>
  </si>
  <si>
    <t>Rybna</t>
  </si>
  <si>
    <t>Rynkowa S1</t>
  </si>
  <si>
    <t>Rynkowa S2</t>
  </si>
  <si>
    <t xml:space="preserve">Składowa </t>
  </si>
  <si>
    <t>Szpitalna (basen)</t>
  </si>
  <si>
    <t>Szpitalna (parking)</t>
  </si>
  <si>
    <t>Razem ulice gminne</t>
  </si>
  <si>
    <t>Razem drogi powiatowe</t>
  </si>
  <si>
    <t>Razem ulice wojewódzkie</t>
  </si>
  <si>
    <t>Razem odkryte kanały miejskiej sieci kanalizacji deszczowej</t>
  </si>
  <si>
    <t>Lokalizacja</t>
  </si>
  <si>
    <t>Szpitalna od Bałtyckiej</t>
  </si>
  <si>
    <t>Szpitalna od Skłodowskiej</t>
  </si>
  <si>
    <t>Kościuszki od Kaszubskiej</t>
  </si>
  <si>
    <t>Kościuszki od Asnyka</t>
  </si>
  <si>
    <t>Bydgoska (Stadion)</t>
  </si>
  <si>
    <t>Studnie kanalizacji deszczowej                       (szt.)</t>
  </si>
  <si>
    <t>Wpusty uliczne kanalizacji deszczowej          (szt.)</t>
  </si>
  <si>
    <t>Łącznie sieci kanalizacji deszczowej, odwodnienia liniowe i kolektory otwarte</t>
  </si>
  <si>
    <t>Limanowskiego (od Kasprowicza)</t>
  </si>
  <si>
    <t>Limanowskiego (od Reymonta)</t>
  </si>
  <si>
    <t>Szpitalna "A"</t>
  </si>
  <si>
    <t>Rybna "A"</t>
  </si>
  <si>
    <r>
      <t xml:space="preserve">Separatory pojemność czynna          </t>
    </r>
    <r>
      <rPr>
        <sz val="12"/>
        <rFont val="Arial"/>
        <family val="2"/>
        <charset val="238"/>
      </rPr>
      <t xml:space="preserve">   (m3) </t>
    </r>
  </si>
  <si>
    <t>WYKAZ MIEJSKIEJ KANALIZACJI DESZCZOWEJ GMINY MIEJSKIEJ KĘTRZYN</t>
  </si>
  <si>
    <t>Sieć kanalizacji deszczowej                   (mb.)</t>
  </si>
  <si>
    <t xml:space="preserve">Inne urządzenia miejskiej sieci kanalizacji deszczowej </t>
  </si>
  <si>
    <t xml:space="preserve">Razem inne urządzenia miejskiej sieci kanalizacji deszczowe </t>
  </si>
  <si>
    <t>ory, piaskowniki, przepusty, komory na miejskiej sieci kanalizacji deszczowej</t>
  </si>
  <si>
    <t xml:space="preserve">Razem separatory, piaskowniki, przepusty, komory na miejskiej sieci kan. deszczowej </t>
  </si>
  <si>
    <t>Pienięznego</t>
  </si>
  <si>
    <t xml:space="preserve">  -</t>
  </si>
  <si>
    <t xml:space="preserve">             Wykonawca                                                                                                                                    Zamawiający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</si>
  <si>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Kontrasygnata Skarbnika Miasta </t>
  </si>
  <si>
    <t>Załącznik nr 1 do  umowy  nr ….............................................................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</si>
</sst>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2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43" fontId="4" fillId="0" borderId="1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3" fontId="3" fillId="0" borderId="5" xfId="1" applyFont="1" applyBorder="1"/>
    <xf numFmtId="43" fontId="3" fillId="0" borderId="6" xfId="1" applyFont="1" applyBorder="1"/>
    <xf numFmtId="0" fontId="4" fillId="0" borderId="0" xfId="0" applyFont="1" applyAlignment="1">
      <alignment horizontal="right"/>
    </xf>
    <xf numFmtId="43" fontId="3" fillId="0" borderId="0" xfId="1" applyFont="1" applyBorder="1"/>
    <xf numFmtId="0" fontId="4" fillId="0" borderId="10" xfId="0" applyFont="1" applyBorder="1" applyAlignment="1">
      <alignment horizontal="center" vertical="center"/>
    </xf>
    <xf numFmtId="43" fontId="3" fillId="0" borderId="5" xfId="0" applyNumberFormat="1" applyFont="1" applyBorder="1"/>
    <xf numFmtId="43" fontId="3" fillId="0" borderId="6" xfId="0" applyNumberFormat="1" applyFont="1" applyBorder="1"/>
    <xf numFmtId="43" fontId="3" fillId="0" borderId="0" xfId="0" applyNumberFormat="1" applyFont="1"/>
    <xf numFmtId="43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0" xfId="0" applyFont="1"/>
    <xf numFmtId="0" fontId="4" fillId="0" borderId="14" xfId="0" applyFont="1" applyBorder="1"/>
    <xf numFmtId="0" fontId="3" fillId="0" borderId="0" xfId="0" applyFont="1" applyAlignment="1">
      <alignment horizontal="right"/>
    </xf>
    <xf numFmtId="43" fontId="4" fillId="0" borderId="13" xfId="1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0" xfId="0" applyFont="1"/>
    <xf numFmtId="0" fontId="3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43" fontId="4" fillId="0" borderId="2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3" fillId="0" borderId="5" xfId="1" applyNumberFormat="1" applyFont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164" fontId="4" fillId="2" borderId="1" xfId="1" applyNumberFormat="1" applyFont="1" applyFill="1" applyBorder="1" applyAlignment="1">
      <alignment horizontal="center" vertical="center" wrapText="1"/>
    </xf>
    <xf numFmtId="164" fontId="4" fillId="2" borderId="11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4" fillId="0" borderId="22" xfId="1" applyNumberFormat="1" applyFont="1" applyFill="1" applyBorder="1" applyAlignment="1">
      <alignment horizontal="center" vertical="center"/>
    </xf>
    <xf numFmtId="164" fontId="4" fillId="0" borderId="11" xfId="1" applyNumberFormat="1" applyFont="1" applyBorder="1" applyAlignment="1">
      <alignment vertical="center" wrapText="1"/>
    </xf>
    <xf numFmtId="164" fontId="4" fillId="0" borderId="11" xfId="1" applyNumberFormat="1" applyFont="1" applyBorder="1" applyAlignment="1">
      <alignment vertical="center"/>
    </xf>
    <xf numFmtId="164" fontId="4" fillId="0" borderId="13" xfId="1" applyNumberFormat="1" applyFont="1" applyBorder="1" applyAlignment="1">
      <alignment vertical="center" wrapText="1"/>
    </xf>
    <xf numFmtId="43" fontId="4" fillId="0" borderId="21" xfId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center"/>
    </xf>
    <xf numFmtId="165" fontId="3" fillId="0" borderId="5" xfId="1" applyNumberFormat="1" applyFont="1" applyBorder="1"/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0" xfId="0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3" fillId="0" borderId="3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43" fontId="3" fillId="0" borderId="6" xfId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95957-66BE-4CEC-B15C-BCCE8618D4B1}">
  <dimension ref="A1:E201"/>
  <sheetViews>
    <sheetView tabSelected="1" view="pageBreakPreview" topLeftCell="A190" zoomScaleNormal="100" zoomScaleSheetLayoutView="100" workbookViewId="0">
      <selection activeCell="A197" sqref="A197:E197"/>
    </sheetView>
  </sheetViews>
  <sheetFormatPr defaultRowHeight="15" x14ac:dyDescent="0.25"/>
  <cols>
    <col min="2" max="2" width="89.7109375" customWidth="1"/>
    <col min="3" max="5" width="18.42578125" customWidth="1"/>
    <col min="8" max="8" width="12.28515625" bestFit="1" customWidth="1"/>
  </cols>
  <sheetData>
    <row r="1" spans="1:5" ht="57" customHeight="1" x14ac:dyDescent="0.25">
      <c r="A1" s="60" t="s">
        <v>185</v>
      </c>
      <c r="B1" s="60"/>
      <c r="C1" s="60"/>
      <c r="D1" s="60"/>
      <c r="E1" s="60"/>
    </row>
    <row r="2" spans="1:5" ht="57" customHeight="1" thickBot="1" x14ac:dyDescent="0.45">
      <c r="A2" s="61" t="s">
        <v>175</v>
      </c>
      <c r="B2" s="62"/>
      <c r="C2" s="62"/>
      <c r="D2" s="62"/>
      <c r="E2" s="62"/>
    </row>
    <row r="3" spans="1:5" ht="69.75" customHeight="1" thickBot="1" x14ac:dyDescent="0.3">
      <c r="A3" s="34" t="s">
        <v>10</v>
      </c>
      <c r="B3" s="34" t="s">
        <v>11</v>
      </c>
      <c r="C3" s="34" t="s">
        <v>176</v>
      </c>
      <c r="D3" s="34" t="s">
        <v>167</v>
      </c>
      <c r="E3" s="34" t="s">
        <v>168</v>
      </c>
    </row>
    <row r="4" spans="1:5" ht="16.5" thickBot="1" x14ac:dyDescent="0.3">
      <c r="A4" s="34"/>
      <c r="B4" s="34"/>
      <c r="C4" s="34"/>
      <c r="D4" s="34"/>
      <c r="E4" s="34"/>
    </row>
    <row r="5" spans="1:5" ht="15.75" x14ac:dyDescent="0.25">
      <c r="A5" s="67" t="s">
        <v>12</v>
      </c>
      <c r="B5" s="68"/>
      <c r="C5" s="68"/>
      <c r="D5" s="68"/>
      <c r="E5" s="69"/>
    </row>
    <row r="6" spans="1:5" x14ac:dyDescent="0.25">
      <c r="A6" s="1">
        <v>1</v>
      </c>
      <c r="B6" s="2" t="s">
        <v>0</v>
      </c>
      <c r="C6" s="3">
        <v>236</v>
      </c>
      <c r="D6" s="37">
        <v>9</v>
      </c>
      <c r="E6" s="50"/>
    </row>
    <row r="7" spans="1:5" x14ac:dyDescent="0.25">
      <c r="A7" s="1">
        <f>A6+1</f>
        <v>2</v>
      </c>
      <c r="B7" s="2" t="s">
        <v>1</v>
      </c>
      <c r="C7" s="3">
        <v>235</v>
      </c>
      <c r="D7" s="37">
        <v>2</v>
      </c>
      <c r="E7" s="50"/>
    </row>
    <row r="8" spans="1:5" x14ac:dyDescent="0.25">
      <c r="A8" s="1">
        <f t="shared" ref="A8:A15" si="0">A7+1</f>
        <v>3</v>
      </c>
      <c r="B8" s="2" t="s">
        <v>2</v>
      </c>
      <c r="C8" s="3">
        <v>93.5</v>
      </c>
      <c r="D8" s="37">
        <v>3</v>
      </c>
      <c r="E8" s="50"/>
    </row>
    <row r="9" spans="1:5" x14ac:dyDescent="0.25">
      <c r="A9" s="1">
        <f t="shared" si="0"/>
        <v>4</v>
      </c>
      <c r="B9" s="2" t="s">
        <v>3</v>
      </c>
      <c r="C9" s="5">
        <v>1163.2</v>
      </c>
      <c r="D9" s="39">
        <v>46</v>
      </c>
      <c r="E9" s="51"/>
    </row>
    <row r="10" spans="1:5" x14ac:dyDescent="0.25">
      <c r="A10" s="1">
        <f t="shared" si="0"/>
        <v>5</v>
      </c>
      <c r="B10" s="2" t="s">
        <v>4</v>
      </c>
      <c r="C10" s="3">
        <v>847</v>
      </c>
      <c r="D10" s="37">
        <v>22</v>
      </c>
      <c r="E10" s="50"/>
    </row>
    <row r="11" spans="1:5" x14ac:dyDescent="0.25">
      <c r="A11" s="1">
        <f t="shared" si="0"/>
        <v>6</v>
      </c>
      <c r="B11" s="2" t="s">
        <v>5</v>
      </c>
      <c r="C11" s="3">
        <v>236</v>
      </c>
      <c r="D11" s="37">
        <v>19</v>
      </c>
      <c r="E11" s="50"/>
    </row>
    <row r="12" spans="1:5" x14ac:dyDescent="0.25">
      <c r="A12" s="1">
        <f t="shared" si="0"/>
        <v>7</v>
      </c>
      <c r="B12" s="7" t="s">
        <v>6</v>
      </c>
      <c r="C12" s="5">
        <v>0</v>
      </c>
      <c r="D12" s="39">
        <v>2</v>
      </c>
      <c r="E12" s="51"/>
    </row>
    <row r="13" spans="1:5" x14ac:dyDescent="0.25">
      <c r="A13" s="1">
        <f t="shared" si="0"/>
        <v>8</v>
      </c>
      <c r="B13" s="2" t="s">
        <v>7</v>
      </c>
      <c r="C13" s="3">
        <v>370</v>
      </c>
      <c r="D13" s="37">
        <v>11</v>
      </c>
      <c r="E13" s="50"/>
    </row>
    <row r="14" spans="1:5" x14ac:dyDescent="0.25">
      <c r="A14" s="1">
        <f t="shared" si="0"/>
        <v>9</v>
      </c>
      <c r="B14" s="2" t="s">
        <v>8</v>
      </c>
      <c r="C14" s="3">
        <v>1172</v>
      </c>
      <c r="D14" s="37">
        <v>23</v>
      </c>
      <c r="E14" s="50"/>
    </row>
    <row r="15" spans="1:5" ht="15.75" thickBot="1" x14ac:dyDescent="0.3">
      <c r="A15" s="8">
        <f t="shared" si="0"/>
        <v>10</v>
      </c>
      <c r="B15" s="9" t="s">
        <v>9</v>
      </c>
      <c r="C15" s="36">
        <v>383</v>
      </c>
      <c r="D15" s="41">
        <v>6</v>
      </c>
      <c r="E15" s="52"/>
    </row>
    <row r="16" spans="1:5" ht="16.5" thickBot="1" x14ac:dyDescent="0.3">
      <c r="A16" s="65" t="s">
        <v>159</v>
      </c>
      <c r="B16" s="66"/>
      <c r="C16" s="10">
        <f>SUM(C6:C15)</f>
        <v>4735.7</v>
      </c>
      <c r="D16" s="42">
        <f>SUM(D6:D15)</f>
        <v>143</v>
      </c>
      <c r="E16" s="55">
        <f>SUM(E6:E15)</f>
        <v>0</v>
      </c>
    </row>
    <row r="17" spans="1:5" ht="16.5" thickBot="1" x14ac:dyDescent="0.3">
      <c r="A17" s="12"/>
      <c r="B17" s="12"/>
      <c r="C17" s="13"/>
      <c r="D17" s="13"/>
      <c r="E17" s="13"/>
    </row>
    <row r="18" spans="1:5" ht="15.75" x14ac:dyDescent="0.25">
      <c r="A18" s="67" t="s">
        <v>16</v>
      </c>
      <c r="B18" s="68"/>
      <c r="C18" s="68"/>
      <c r="D18" s="68"/>
      <c r="E18" s="69"/>
    </row>
    <row r="19" spans="1:5" x14ac:dyDescent="0.25">
      <c r="A19" s="14">
        <v>1</v>
      </c>
      <c r="B19" s="7" t="s">
        <v>13</v>
      </c>
      <c r="C19" s="5">
        <v>1675</v>
      </c>
      <c r="D19" s="39">
        <v>21</v>
      </c>
      <c r="E19" s="40"/>
    </row>
    <row r="20" spans="1:5" x14ac:dyDescent="0.25">
      <c r="A20" s="1">
        <f>A19+1</f>
        <v>2</v>
      </c>
      <c r="B20" s="7" t="s">
        <v>14</v>
      </c>
      <c r="C20" s="5">
        <v>230</v>
      </c>
      <c r="D20" s="39">
        <v>4</v>
      </c>
      <c r="E20" s="40"/>
    </row>
    <row r="21" spans="1:5" ht="15.75" thickBot="1" x14ac:dyDescent="0.3">
      <c r="A21" s="1">
        <f>A20+1</f>
        <v>3</v>
      </c>
      <c r="B21" s="7" t="s">
        <v>15</v>
      </c>
      <c r="C21" s="5">
        <v>372.5</v>
      </c>
      <c r="D21" s="39">
        <v>12</v>
      </c>
      <c r="E21" s="40"/>
    </row>
    <row r="22" spans="1:5" ht="16.5" thickBot="1" x14ac:dyDescent="0.3">
      <c r="A22" s="65" t="s">
        <v>158</v>
      </c>
      <c r="B22" s="66"/>
      <c r="C22" s="15">
        <f>SUM(C19:C21)</f>
        <v>2277.5</v>
      </c>
      <c r="D22" s="43">
        <f>SUM(D19:D21)</f>
        <v>37</v>
      </c>
      <c r="E22" s="54" t="s">
        <v>182</v>
      </c>
    </row>
    <row r="23" spans="1:5" ht="16.5" thickBot="1" x14ac:dyDescent="0.3">
      <c r="A23" s="12"/>
      <c r="B23" s="12"/>
      <c r="C23" s="17"/>
      <c r="D23" s="17"/>
      <c r="E23" s="17"/>
    </row>
    <row r="24" spans="1:5" ht="15.75" x14ac:dyDescent="0.25">
      <c r="A24" s="67" t="s">
        <v>17</v>
      </c>
      <c r="B24" s="68"/>
      <c r="C24" s="68"/>
      <c r="D24" s="68"/>
      <c r="E24" s="69"/>
    </row>
    <row r="25" spans="1:5" x14ac:dyDescent="0.25">
      <c r="A25" s="14">
        <v>1</v>
      </c>
      <c r="B25" s="2" t="s">
        <v>18</v>
      </c>
      <c r="C25" s="5">
        <f>80+41</f>
        <v>121</v>
      </c>
      <c r="D25" s="39">
        <f>8+1</f>
        <v>9</v>
      </c>
      <c r="E25" s="40">
        <f>5-3</f>
        <v>2</v>
      </c>
    </row>
    <row r="26" spans="1:5" x14ac:dyDescent="0.25">
      <c r="A26" s="1">
        <f>A25+1</f>
        <v>2</v>
      </c>
      <c r="B26" s="7" t="s">
        <v>19</v>
      </c>
      <c r="C26" s="3">
        <v>965</v>
      </c>
      <c r="D26" s="37">
        <v>27</v>
      </c>
      <c r="E26" s="38">
        <v>18</v>
      </c>
    </row>
    <row r="27" spans="1:5" x14ac:dyDescent="0.25">
      <c r="A27" s="1">
        <f t="shared" ref="A27:A85" si="1">A26+1</f>
        <v>3</v>
      </c>
      <c r="B27" s="2" t="s">
        <v>20</v>
      </c>
      <c r="C27" s="5">
        <v>440</v>
      </c>
      <c r="D27" s="39">
        <v>4</v>
      </c>
      <c r="E27" s="40">
        <v>7</v>
      </c>
    </row>
    <row r="28" spans="1:5" x14ac:dyDescent="0.25">
      <c r="A28" s="1">
        <f t="shared" si="1"/>
        <v>4</v>
      </c>
      <c r="B28" s="7" t="s">
        <v>21</v>
      </c>
      <c r="C28" s="3">
        <v>461</v>
      </c>
      <c r="D28" s="37">
        <v>16</v>
      </c>
      <c r="E28" s="38">
        <v>18</v>
      </c>
    </row>
    <row r="29" spans="1:5" x14ac:dyDescent="0.25">
      <c r="A29" s="1">
        <f t="shared" si="1"/>
        <v>5</v>
      </c>
      <c r="B29" s="7" t="s">
        <v>22</v>
      </c>
      <c r="C29" s="3">
        <v>460</v>
      </c>
      <c r="D29" s="37">
        <v>10</v>
      </c>
      <c r="E29" s="38">
        <v>7</v>
      </c>
    </row>
    <row r="30" spans="1:5" x14ac:dyDescent="0.25">
      <c r="A30" s="1">
        <f t="shared" si="1"/>
        <v>6</v>
      </c>
      <c r="B30" s="7" t="s">
        <v>23</v>
      </c>
      <c r="C30" s="3">
        <v>237</v>
      </c>
      <c r="D30" s="37">
        <v>9</v>
      </c>
      <c r="E30" s="40">
        <v>10</v>
      </c>
    </row>
    <row r="31" spans="1:5" x14ac:dyDescent="0.25">
      <c r="A31" s="1">
        <f t="shared" si="1"/>
        <v>7</v>
      </c>
      <c r="B31" s="2" t="s">
        <v>24</v>
      </c>
      <c r="C31" s="5">
        <v>1015</v>
      </c>
      <c r="D31" s="39">
        <v>30</v>
      </c>
      <c r="E31" s="40">
        <v>36</v>
      </c>
    </row>
    <row r="32" spans="1:5" x14ac:dyDescent="0.25">
      <c r="A32" s="1">
        <f t="shared" si="1"/>
        <v>8</v>
      </c>
      <c r="B32" s="7" t="s">
        <v>25</v>
      </c>
      <c r="C32" s="3">
        <v>191</v>
      </c>
      <c r="D32" s="37">
        <v>7</v>
      </c>
      <c r="E32" s="38">
        <v>8</v>
      </c>
    </row>
    <row r="33" spans="1:5" x14ac:dyDescent="0.25">
      <c r="A33" s="1">
        <f t="shared" si="1"/>
        <v>9</v>
      </c>
      <c r="B33" s="2" t="s">
        <v>26</v>
      </c>
      <c r="C33" s="5">
        <v>360</v>
      </c>
      <c r="D33" s="39">
        <v>9</v>
      </c>
      <c r="E33" s="40">
        <v>13</v>
      </c>
    </row>
    <row r="34" spans="1:5" x14ac:dyDescent="0.25">
      <c r="A34" s="1">
        <f t="shared" si="1"/>
        <v>10</v>
      </c>
      <c r="B34" s="7" t="s">
        <v>3</v>
      </c>
      <c r="C34" s="3">
        <v>175</v>
      </c>
      <c r="D34" s="37">
        <v>5</v>
      </c>
      <c r="E34" s="38">
        <v>5</v>
      </c>
    </row>
    <row r="35" spans="1:5" x14ac:dyDescent="0.25">
      <c r="A35" s="1">
        <f t="shared" si="1"/>
        <v>11</v>
      </c>
      <c r="B35" s="7" t="s">
        <v>27</v>
      </c>
      <c r="C35" s="5">
        <v>0</v>
      </c>
      <c r="D35" s="39">
        <v>1</v>
      </c>
      <c r="E35" s="40">
        <v>4</v>
      </c>
    </row>
    <row r="36" spans="1:5" x14ac:dyDescent="0.25">
      <c r="A36" s="1">
        <f t="shared" si="1"/>
        <v>12</v>
      </c>
      <c r="B36" s="7" t="s">
        <v>28</v>
      </c>
      <c r="C36" s="3">
        <v>134</v>
      </c>
      <c r="D36" s="37">
        <v>6</v>
      </c>
      <c r="E36" s="38">
        <v>10</v>
      </c>
    </row>
    <row r="37" spans="1:5" x14ac:dyDescent="0.25">
      <c r="A37" s="1">
        <f t="shared" si="1"/>
        <v>13</v>
      </c>
      <c r="B37" s="7" t="s">
        <v>29</v>
      </c>
      <c r="C37" s="18">
        <v>52</v>
      </c>
      <c r="D37" s="45">
        <v>3</v>
      </c>
      <c r="E37" s="46">
        <v>4</v>
      </c>
    </row>
    <row r="38" spans="1:5" x14ac:dyDescent="0.25">
      <c r="A38" s="1">
        <f t="shared" si="1"/>
        <v>14</v>
      </c>
      <c r="B38" s="2" t="s">
        <v>30</v>
      </c>
      <c r="C38" s="5">
        <v>883</v>
      </c>
      <c r="D38" s="39">
        <v>22</v>
      </c>
      <c r="E38" s="40">
        <v>29</v>
      </c>
    </row>
    <row r="39" spans="1:5" x14ac:dyDescent="0.25">
      <c r="A39" s="1">
        <f t="shared" si="1"/>
        <v>15</v>
      </c>
      <c r="B39" s="7" t="s">
        <v>31</v>
      </c>
      <c r="C39" s="3">
        <v>0</v>
      </c>
      <c r="D39" s="37">
        <v>0</v>
      </c>
      <c r="E39" s="38">
        <v>1</v>
      </c>
    </row>
    <row r="40" spans="1:5" x14ac:dyDescent="0.25">
      <c r="A40" s="1">
        <f t="shared" si="1"/>
        <v>16</v>
      </c>
      <c r="B40" s="7" t="s">
        <v>32</v>
      </c>
      <c r="C40" s="3">
        <v>145</v>
      </c>
      <c r="D40" s="37">
        <v>4</v>
      </c>
      <c r="E40" s="38">
        <v>5</v>
      </c>
    </row>
    <row r="41" spans="1:5" x14ac:dyDescent="0.25">
      <c r="A41" s="1">
        <f t="shared" si="1"/>
        <v>17</v>
      </c>
      <c r="B41" s="7" t="s">
        <v>33</v>
      </c>
      <c r="C41" s="3">
        <v>120</v>
      </c>
      <c r="D41" s="37">
        <v>9</v>
      </c>
      <c r="E41" s="38">
        <v>6</v>
      </c>
    </row>
    <row r="42" spans="1:5" x14ac:dyDescent="0.25">
      <c r="A42" s="1">
        <f t="shared" si="1"/>
        <v>18</v>
      </c>
      <c r="B42" s="2" t="s">
        <v>34</v>
      </c>
      <c r="C42" s="5">
        <v>1441</v>
      </c>
      <c r="D42" s="39">
        <v>42</v>
      </c>
      <c r="E42" s="40">
        <v>55</v>
      </c>
    </row>
    <row r="43" spans="1:5" x14ac:dyDescent="0.25">
      <c r="A43" s="1">
        <f>A42+1</f>
        <v>19</v>
      </c>
      <c r="B43" s="7" t="s">
        <v>35</v>
      </c>
      <c r="C43" s="3">
        <v>410</v>
      </c>
      <c r="D43" s="37">
        <v>17</v>
      </c>
      <c r="E43" s="38">
        <v>23</v>
      </c>
    </row>
    <row r="44" spans="1:5" x14ac:dyDescent="0.25">
      <c r="A44" s="1">
        <f t="shared" si="1"/>
        <v>20</v>
      </c>
      <c r="B44" s="2" t="s">
        <v>36</v>
      </c>
      <c r="C44" s="5">
        <f>49+148</f>
        <v>197</v>
      </c>
      <c r="D44" s="39">
        <f>4+5</f>
        <v>9</v>
      </c>
      <c r="E44" s="40">
        <f>9+8</f>
        <v>17</v>
      </c>
    </row>
    <row r="45" spans="1:5" x14ac:dyDescent="0.25">
      <c r="A45" s="1">
        <f t="shared" si="1"/>
        <v>21</v>
      </c>
      <c r="B45" s="2" t="s">
        <v>37</v>
      </c>
      <c r="C45" s="5">
        <v>2</v>
      </c>
      <c r="D45" s="39">
        <v>2</v>
      </c>
      <c r="E45" s="40">
        <v>2</v>
      </c>
    </row>
    <row r="46" spans="1:5" x14ac:dyDescent="0.25">
      <c r="A46" s="1">
        <f t="shared" si="1"/>
        <v>22</v>
      </c>
      <c r="B46" s="2" t="s">
        <v>38</v>
      </c>
      <c r="C46" s="5">
        <v>508</v>
      </c>
      <c r="D46" s="39">
        <v>12</v>
      </c>
      <c r="E46" s="40">
        <v>8</v>
      </c>
    </row>
    <row r="47" spans="1:5" x14ac:dyDescent="0.25">
      <c r="A47" s="1">
        <f t="shared" si="1"/>
        <v>23</v>
      </c>
      <c r="B47" s="2" t="s">
        <v>39</v>
      </c>
      <c r="C47" s="5">
        <v>90</v>
      </c>
      <c r="D47" s="39">
        <v>1</v>
      </c>
      <c r="E47" s="40">
        <v>0</v>
      </c>
    </row>
    <row r="48" spans="1:5" x14ac:dyDescent="0.25">
      <c r="A48" s="1">
        <f t="shared" si="1"/>
        <v>24</v>
      </c>
      <c r="B48" s="7" t="s">
        <v>40</v>
      </c>
      <c r="C48" s="3">
        <v>659</v>
      </c>
      <c r="D48" s="37">
        <v>25</v>
      </c>
      <c r="E48" s="38">
        <v>23</v>
      </c>
    </row>
    <row r="49" spans="1:5" x14ac:dyDescent="0.25">
      <c r="A49" s="1">
        <f t="shared" si="1"/>
        <v>25</v>
      </c>
      <c r="B49" s="7" t="s">
        <v>41</v>
      </c>
      <c r="C49" s="3">
        <v>681</v>
      </c>
      <c r="D49" s="37">
        <v>25</v>
      </c>
      <c r="E49" s="38">
        <v>16</v>
      </c>
    </row>
    <row r="50" spans="1:5" x14ac:dyDescent="0.25">
      <c r="A50" s="1">
        <f t="shared" si="1"/>
        <v>26</v>
      </c>
      <c r="B50" s="7" t="s">
        <v>42</v>
      </c>
      <c r="C50" s="3">
        <v>530</v>
      </c>
      <c r="D50" s="37">
        <v>15</v>
      </c>
      <c r="E50" s="38">
        <v>24</v>
      </c>
    </row>
    <row r="51" spans="1:5" x14ac:dyDescent="0.25">
      <c r="A51" s="1">
        <f t="shared" si="1"/>
        <v>27</v>
      </c>
      <c r="B51" s="7" t="s">
        <v>43</v>
      </c>
      <c r="C51" s="18">
        <v>34</v>
      </c>
      <c r="D51" s="45">
        <v>3</v>
      </c>
      <c r="E51" s="47">
        <v>0</v>
      </c>
    </row>
    <row r="52" spans="1:5" x14ac:dyDescent="0.25">
      <c r="A52" s="1">
        <f t="shared" si="1"/>
        <v>28</v>
      </c>
      <c r="B52" s="2" t="s">
        <v>44</v>
      </c>
      <c r="C52" s="5">
        <v>181</v>
      </c>
      <c r="D52" s="39">
        <v>7</v>
      </c>
      <c r="E52" s="40">
        <v>11</v>
      </c>
    </row>
    <row r="53" spans="1:5" x14ac:dyDescent="0.25">
      <c r="A53" s="1">
        <f t="shared" si="1"/>
        <v>29</v>
      </c>
      <c r="B53" s="2" t="s">
        <v>45</v>
      </c>
      <c r="C53" s="5">
        <v>40</v>
      </c>
      <c r="D53" s="39">
        <v>2</v>
      </c>
      <c r="E53" s="40">
        <v>4</v>
      </c>
    </row>
    <row r="54" spans="1:5" x14ac:dyDescent="0.25">
      <c r="A54" s="1">
        <f t="shared" si="1"/>
        <v>30</v>
      </c>
      <c r="B54" s="7" t="s">
        <v>46</v>
      </c>
      <c r="C54" s="3">
        <v>251</v>
      </c>
      <c r="D54" s="37">
        <v>8</v>
      </c>
      <c r="E54" s="38">
        <v>5</v>
      </c>
    </row>
    <row r="55" spans="1:5" x14ac:dyDescent="0.25">
      <c r="A55" s="1">
        <f t="shared" si="1"/>
        <v>31</v>
      </c>
      <c r="B55" s="7" t="s">
        <v>47</v>
      </c>
      <c r="C55" s="18">
        <v>0</v>
      </c>
      <c r="D55" s="45">
        <v>0</v>
      </c>
      <c r="E55" s="46">
        <v>2</v>
      </c>
    </row>
    <row r="56" spans="1:5" x14ac:dyDescent="0.25">
      <c r="A56" s="1">
        <f t="shared" si="1"/>
        <v>32</v>
      </c>
      <c r="B56" s="7" t="s">
        <v>48</v>
      </c>
      <c r="C56" s="5">
        <f>565+77</f>
        <v>642</v>
      </c>
      <c r="D56" s="39">
        <f>12+8</f>
        <v>20</v>
      </c>
      <c r="E56" s="40">
        <f>10+13</f>
        <v>23</v>
      </c>
    </row>
    <row r="57" spans="1:5" x14ac:dyDescent="0.25">
      <c r="A57" s="1">
        <f t="shared" si="1"/>
        <v>33</v>
      </c>
      <c r="B57" s="7" t="s">
        <v>49</v>
      </c>
      <c r="C57" s="3">
        <v>545</v>
      </c>
      <c r="D57" s="37">
        <v>18</v>
      </c>
      <c r="E57" s="38">
        <v>10</v>
      </c>
    </row>
    <row r="58" spans="1:5" x14ac:dyDescent="0.25">
      <c r="A58" s="1">
        <f t="shared" si="1"/>
        <v>34</v>
      </c>
      <c r="B58" s="7" t="s">
        <v>50</v>
      </c>
      <c r="C58" s="3">
        <v>482</v>
      </c>
      <c r="D58" s="37">
        <v>20</v>
      </c>
      <c r="E58" s="40">
        <v>14</v>
      </c>
    </row>
    <row r="59" spans="1:5" x14ac:dyDescent="0.25">
      <c r="A59" s="1">
        <f t="shared" si="1"/>
        <v>35</v>
      </c>
      <c r="B59" s="7" t="s">
        <v>51</v>
      </c>
      <c r="C59" s="5">
        <v>598</v>
      </c>
      <c r="D59" s="39">
        <v>9</v>
      </c>
      <c r="E59" s="40">
        <v>14</v>
      </c>
    </row>
    <row r="60" spans="1:5" x14ac:dyDescent="0.25">
      <c r="A60" s="1">
        <f t="shared" si="1"/>
        <v>36</v>
      </c>
      <c r="B60" s="7" t="s">
        <v>52</v>
      </c>
      <c r="C60" s="18">
        <v>146</v>
      </c>
      <c r="D60" s="45">
        <v>4</v>
      </c>
      <c r="E60" s="46">
        <v>9</v>
      </c>
    </row>
    <row r="61" spans="1:5" x14ac:dyDescent="0.25">
      <c r="A61" s="1">
        <f t="shared" si="1"/>
        <v>37</v>
      </c>
      <c r="B61" s="7" t="s">
        <v>53</v>
      </c>
      <c r="C61" s="5">
        <v>137</v>
      </c>
      <c r="D61" s="39">
        <v>3</v>
      </c>
      <c r="E61" s="40">
        <v>4</v>
      </c>
    </row>
    <row r="62" spans="1:5" x14ac:dyDescent="0.25">
      <c r="A62" s="1">
        <f t="shared" si="1"/>
        <v>38</v>
      </c>
      <c r="B62" s="7" t="s">
        <v>54</v>
      </c>
      <c r="C62" s="5">
        <v>78</v>
      </c>
      <c r="D62" s="39">
        <v>2</v>
      </c>
      <c r="E62" s="40">
        <v>0</v>
      </c>
    </row>
    <row r="63" spans="1:5" x14ac:dyDescent="0.25">
      <c r="A63" s="1">
        <f t="shared" si="1"/>
        <v>39</v>
      </c>
      <c r="B63" s="7" t="s">
        <v>55</v>
      </c>
      <c r="C63" s="3">
        <v>654</v>
      </c>
      <c r="D63" s="37">
        <v>18</v>
      </c>
      <c r="E63" s="40">
        <v>11</v>
      </c>
    </row>
    <row r="64" spans="1:5" x14ac:dyDescent="0.25">
      <c r="A64" s="1">
        <f t="shared" si="1"/>
        <v>40</v>
      </c>
      <c r="B64" s="7" t="s">
        <v>56</v>
      </c>
      <c r="C64" s="5">
        <v>1194</v>
      </c>
      <c r="D64" s="39">
        <v>54</v>
      </c>
      <c r="E64" s="40">
        <v>65</v>
      </c>
    </row>
    <row r="65" spans="1:5" x14ac:dyDescent="0.25">
      <c r="A65" s="1">
        <f t="shared" si="1"/>
        <v>41</v>
      </c>
      <c r="B65" s="7" t="s">
        <v>57</v>
      </c>
      <c r="C65" s="5">
        <v>0</v>
      </c>
      <c r="D65" s="39">
        <v>1</v>
      </c>
      <c r="E65" s="40">
        <v>1</v>
      </c>
    </row>
    <row r="66" spans="1:5" x14ac:dyDescent="0.25">
      <c r="A66" s="1">
        <f t="shared" si="1"/>
        <v>42</v>
      </c>
      <c r="B66" s="7" t="s">
        <v>58</v>
      </c>
      <c r="C66" s="3">
        <v>100</v>
      </c>
      <c r="D66" s="37">
        <v>5</v>
      </c>
      <c r="E66" s="40">
        <v>8</v>
      </c>
    </row>
    <row r="67" spans="1:5" x14ac:dyDescent="0.25">
      <c r="A67" s="1">
        <f t="shared" si="1"/>
        <v>43</v>
      </c>
      <c r="B67" s="7" t="s">
        <v>59</v>
      </c>
      <c r="C67" s="3">
        <v>290</v>
      </c>
      <c r="D67" s="37">
        <v>9</v>
      </c>
      <c r="E67" s="40">
        <v>9</v>
      </c>
    </row>
    <row r="68" spans="1:5" x14ac:dyDescent="0.25">
      <c r="A68" s="1">
        <f t="shared" si="1"/>
        <v>44</v>
      </c>
      <c r="B68" s="7" t="s">
        <v>60</v>
      </c>
      <c r="C68" s="18">
        <v>495</v>
      </c>
      <c r="D68" s="45">
        <v>10</v>
      </c>
      <c r="E68" s="46">
        <v>12</v>
      </c>
    </row>
    <row r="69" spans="1:5" x14ac:dyDescent="0.25">
      <c r="A69" s="1">
        <f t="shared" si="1"/>
        <v>45</v>
      </c>
      <c r="B69" s="7" t="s">
        <v>61</v>
      </c>
      <c r="C69" s="18">
        <v>220</v>
      </c>
      <c r="D69" s="45">
        <v>9</v>
      </c>
      <c r="E69" s="46">
        <v>8</v>
      </c>
    </row>
    <row r="70" spans="1:5" x14ac:dyDescent="0.25">
      <c r="A70" s="1">
        <f t="shared" si="1"/>
        <v>46</v>
      </c>
      <c r="B70" s="7" t="s">
        <v>62</v>
      </c>
      <c r="C70" s="18">
        <v>395</v>
      </c>
      <c r="D70" s="45">
        <v>9</v>
      </c>
      <c r="E70" s="46">
        <v>5</v>
      </c>
    </row>
    <row r="71" spans="1:5" x14ac:dyDescent="0.25">
      <c r="A71" s="1">
        <f t="shared" si="1"/>
        <v>47</v>
      </c>
      <c r="B71" s="7" t="s">
        <v>63</v>
      </c>
      <c r="C71" s="3">
        <v>158</v>
      </c>
      <c r="D71" s="37">
        <v>5</v>
      </c>
      <c r="E71" s="40">
        <v>11</v>
      </c>
    </row>
    <row r="72" spans="1:5" x14ac:dyDescent="0.25">
      <c r="A72" s="1">
        <f t="shared" si="1"/>
        <v>48</v>
      </c>
      <c r="B72" s="7" t="s">
        <v>64</v>
      </c>
      <c r="C72" s="18">
        <v>210</v>
      </c>
      <c r="D72" s="45">
        <v>7</v>
      </c>
      <c r="E72" s="46">
        <v>5</v>
      </c>
    </row>
    <row r="73" spans="1:5" x14ac:dyDescent="0.25">
      <c r="A73" s="1">
        <f t="shared" si="1"/>
        <v>49</v>
      </c>
      <c r="B73" s="7" t="s">
        <v>65</v>
      </c>
      <c r="C73" s="18">
        <v>665</v>
      </c>
      <c r="D73" s="45">
        <v>16</v>
      </c>
      <c r="E73" s="46">
        <v>21</v>
      </c>
    </row>
    <row r="74" spans="1:5" x14ac:dyDescent="0.25">
      <c r="A74" s="1">
        <f t="shared" si="1"/>
        <v>50</v>
      </c>
      <c r="B74" s="7" t="s">
        <v>66</v>
      </c>
      <c r="C74" s="3">
        <v>190</v>
      </c>
      <c r="D74" s="37">
        <v>15</v>
      </c>
      <c r="E74" s="40">
        <v>4</v>
      </c>
    </row>
    <row r="75" spans="1:5" x14ac:dyDescent="0.25">
      <c r="A75" s="1">
        <f t="shared" si="1"/>
        <v>51</v>
      </c>
      <c r="B75" s="7" t="s">
        <v>67</v>
      </c>
      <c r="C75" s="3">
        <v>314</v>
      </c>
      <c r="D75" s="37">
        <v>12</v>
      </c>
      <c r="E75" s="40">
        <v>10</v>
      </c>
    </row>
    <row r="76" spans="1:5" x14ac:dyDescent="0.25">
      <c r="A76" s="1">
        <f t="shared" si="1"/>
        <v>52</v>
      </c>
      <c r="B76" s="7" t="s">
        <v>68</v>
      </c>
      <c r="C76" s="5">
        <v>1341.5</v>
      </c>
      <c r="D76" s="39">
        <v>32</v>
      </c>
      <c r="E76" s="40">
        <v>35</v>
      </c>
    </row>
    <row r="77" spans="1:5" x14ac:dyDescent="0.25">
      <c r="A77" s="1">
        <f t="shared" si="1"/>
        <v>53</v>
      </c>
      <c r="B77" s="7" t="s">
        <v>69</v>
      </c>
      <c r="C77" s="5">
        <v>821.8</v>
      </c>
      <c r="D77" s="39">
        <v>20</v>
      </c>
      <c r="E77" s="40">
        <v>41</v>
      </c>
    </row>
    <row r="78" spans="1:5" x14ac:dyDescent="0.25">
      <c r="A78" s="1">
        <f t="shared" si="1"/>
        <v>54</v>
      </c>
      <c r="B78" s="7" t="s">
        <v>70</v>
      </c>
      <c r="C78" s="3">
        <v>240</v>
      </c>
      <c r="D78" s="37">
        <v>5</v>
      </c>
      <c r="E78" s="40">
        <v>6</v>
      </c>
    </row>
    <row r="79" spans="1:5" x14ac:dyDescent="0.25">
      <c r="A79" s="1">
        <f t="shared" si="1"/>
        <v>55</v>
      </c>
      <c r="B79" s="7" t="s">
        <v>71</v>
      </c>
      <c r="C79" s="5">
        <v>46.5</v>
      </c>
      <c r="D79" s="39">
        <v>1</v>
      </c>
      <c r="E79" s="40">
        <v>2</v>
      </c>
    </row>
    <row r="80" spans="1:5" x14ac:dyDescent="0.25">
      <c r="A80" s="1">
        <f t="shared" si="1"/>
        <v>56</v>
      </c>
      <c r="B80" s="7" t="s">
        <v>72</v>
      </c>
      <c r="C80" s="3">
        <v>380</v>
      </c>
      <c r="D80" s="37">
        <v>10</v>
      </c>
      <c r="E80" s="40">
        <v>18</v>
      </c>
    </row>
    <row r="81" spans="1:5" x14ac:dyDescent="0.25">
      <c r="A81" s="1">
        <f t="shared" si="1"/>
        <v>57</v>
      </c>
      <c r="B81" s="7" t="s">
        <v>73</v>
      </c>
      <c r="C81" s="5">
        <v>128</v>
      </c>
      <c r="D81" s="39">
        <v>4</v>
      </c>
      <c r="E81" s="40">
        <v>4</v>
      </c>
    </row>
    <row r="82" spans="1:5" x14ac:dyDescent="0.25">
      <c r="A82" s="1">
        <f t="shared" si="1"/>
        <v>58</v>
      </c>
      <c r="B82" s="7" t="s">
        <v>74</v>
      </c>
      <c r="C82" s="3">
        <v>418.5</v>
      </c>
      <c r="D82" s="37">
        <v>16</v>
      </c>
      <c r="E82" s="40">
        <v>4</v>
      </c>
    </row>
    <row r="83" spans="1:5" x14ac:dyDescent="0.25">
      <c r="A83" s="1">
        <f t="shared" si="1"/>
        <v>59</v>
      </c>
      <c r="B83" s="7" t="s">
        <v>75</v>
      </c>
      <c r="C83" s="3">
        <v>276</v>
      </c>
      <c r="D83" s="37">
        <v>17</v>
      </c>
      <c r="E83" s="40">
        <v>5</v>
      </c>
    </row>
    <row r="84" spans="1:5" x14ac:dyDescent="0.25">
      <c r="A84" s="1">
        <f t="shared" si="1"/>
        <v>60</v>
      </c>
      <c r="B84" s="35" t="s">
        <v>181</v>
      </c>
      <c r="C84" s="53">
        <v>164</v>
      </c>
      <c r="D84" s="48"/>
      <c r="E84" s="49">
        <v>9</v>
      </c>
    </row>
    <row r="85" spans="1:5" x14ac:dyDescent="0.25">
      <c r="A85" s="1">
        <f t="shared" si="1"/>
        <v>61</v>
      </c>
      <c r="B85" s="7" t="s">
        <v>76</v>
      </c>
      <c r="C85" s="3">
        <v>2037.7</v>
      </c>
      <c r="D85" s="37">
        <v>30</v>
      </c>
      <c r="E85" s="40">
        <v>67</v>
      </c>
    </row>
    <row r="86" spans="1:5" x14ac:dyDescent="0.25">
      <c r="A86" s="1">
        <f t="shared" ref="A86:A117" si="2">A85+1</f>
        <v>62</v>
      </c>
      <c r="B86" s="7" t="s">
        <v>77</v>
      </c>
      <c r="C86" s="3">
        <v>368</v>
      </c>
      <c r="D86" s="37">
        <v>12</v>
      </c>
      <c r="E86" s="40">
        <v>5</v>
      </c>
    </row>
    <row r="87" spans="1:5" x14ac:dyDescent="0.25">
      <c r="A87" s="1">
        <f t="shared" si="2"/>
        <v>63</v>
      </c>
      <c r="B87" s="7" t="s">
        <v>78</v>
      </c>
      <c r="C87" s="3">
        <v>113</v>
      </c>
      <c r="D87" s="37">
        <v>7</v>
      </c>
      <c r="E87" s="40">
        <v>6</v>
      </c>
    </row>
    <row r="88" spans="1:5" x14ac:dyDescent="0.25">
      <c r="A88" s="1">
        <f t="shared" si="2"/>
        <v>64</v>
      </c>
      <c r="B88" s="7" t="s">
        <v>79</v>
      </c>
      <c r="C88" s="5">
        <v>26</v>
      </c>
      <c r="D88" s="39">
        <v>5</v>
      </c>
      <c r="E88" s="40">
        <v>8</v>
      </c>
    </row>
    <row r="89" spans="1:5" x14ac:dyDescent="0.25">
      <c r="A89" s="1">
        <f t="shared" si="2"/>
        <v>65</v>
      </c>
      <c r="B89" s="7" t="s">
        <v>80</v>
      </c>
      <c r="C89" s="3">
        <v>270</v>
      </c>
      <c r="D89" s="37">
        <v>7</v>
      </c>
      <c r="E89" s="40">
        <v>7</v>
      </c>
    </row>
    <row r="90" spans="1:5" x14ac:dyDescent="0.25">
      <c r="A90" s="1">
        <f t="shared" si="2"/>
        <v>66</v>
      </c>
      <c r="B90" s="7" t="s">
        <v>81</v>
      </c>
      <c r="C90" s="3">
        <v>130</v>
      </c>
      <c r="D90" s="37">
        <v>4</v>
      </c>
      <c r="E90" s="40">
        <v>3</v>
      </c>
    </row>
    <row r="91" spans="1:5" x14ac:dyDescent="0.25">
      <c r="A91" s="1">
        <f t="shared" si="2"/>
        <v>67</v>
      </c>
      <c r="B91" s="7" t="s">
        <v>82</v>
      </c>
      <c r="C91" s="3">
        <v>76</v>
      </c>
      <c r="D91" s="37">
        <v>5</v>
      </c>
      <c r="E91" s="40">
        <v>2</v>
      </c>
    </row>
    <row r="92" spans="1:5" x14ac:dyDescent="0.25">
      <c r="A92" s="1">
        <f t="shared" si="2"/>
        <v>68</v>
      </c>
      <c r="B92" s="7" t="s">
        <v>83</v>
      </c>
      <c r="C92" s="3">
        <v>275</v>
      </c>
      <c r="D92" s="37">
        <v>17</v>
      </c>
      <c r="E92" s="40">
        <v>13</v>
      </c>
    </row>
    <row r="93" spans="1:5" x14ac:dyDescent="0.25">
      <c r="A93" s="1">
        <f t="shared" si="2"/>
        <v>69</v>
      </c>
      <c r="B93" s="7" t="s">
        <v>84</v>
      </c>
      <c r="C93" s="5">
        <v>265</v>
      </c>
      <c r="D93" s="39">
        <v>11</v>
      </c>
      <c r="E93" s="40">
        <v>15</v>
      </c>
    </row>
    <row r="94" spans="1:5" x14ac:dyDescent="0.25">
      <c r="A94" s="1">
        <f t="shared" si="2"/>
        <v>70</v>
      </c>
      <c r="B94" s="7" t="s">
        <v>85</v>
      </c>
      <c r="C94" s="18">
        <v>820</v>
      </c>
      <c r="D94" s="45">
        <v>19</v>
      </c>
      <c r="E94" s="46">
        <v>16</v>
      </c>
    </row>
    <row r="95" spans="1:5" x14ac:dyDescent="0.25">
      <c r="A95" s="1">
        <f t="shared" si="2"/>
        <v>71</v>
      </c>
      <c r="B95" s="7" t="s">
        <v>86</v>
      </c>
      <c r="C95" s="3">
        <v>2525</v>
      </c>
      <c r="D95" s="37">
        <v>32</v>
      </c>
      <c r="E95" s="40">
        <v>27</v>
      </c>
    </row>
    <row r="96" spans="1:5" x14ac:dyDescent="0.25">
      <c r="A96" s="1">
        <f t="shared" si="2"/>
        <v>72</v>
      </c>
      <c r="B96" s="7" t="s">
        <v>87</v>
      </c>
      <c r="C96" s="3">
        <v>415</v>
      </c>
      <c r="D96" s="37">
        <v>13</v>
      </c>
      <c r="E96" s="40">
        <v>14</v>
      </c>
    </row>
    <row r="97" spans="1:5" x14ac:dyDescent="0.25">
      <c r="A97" s="1">
        <f t="shared" si="2"/>
        <v>73</v>
      </c>
      <c r="B97" s="7" t="s">
        <v>88</v>
      </c>
      <c r="C97" s="18">
        <v>300</v>
      </c>
      <c r="D97" s="45">
        <v>7</v>
      </c>
      <c r="E97" s="46">
        <v>2</v>
      </c>
    </row>
    <row r="98" spans="1:5" x14ac:dyDescent="0.25">
      <c r="A98" s="1">
        <f t="shared" si="2"/>
        <v>74</v>
      </c>
      <c r="B98" s="7" t="s">
        <v>89</v>
      </c>
      <c r="C98" s="5">
        <v>390</v>
      </c>
      <c r="D98" s="39">
        <v>8</v>
      </c>
      <c r="E98" s="40">
        <v>13</v>
      </c>
    </row>
    <row r="99" spans="1:5" x14ac:dyDescent="0.25">
      <c r="A99" s="1">
        <f t="shared" si="2"/>
        <v>75</v>
      </c>
      <c r="B99" s="7" t="s">
        <v>90</v>
      </c>
      <c r="C99" s="3">
        <v>502.5</v>
      </c>
      <c r="D99" s="37">
        <v>9</v>
      </c>
      <c r="E99" s="40">
        <v>7</v>
      </c>
    </row>
    <row r="100" spans="1:5" x14ac:dyDescent="0.25">
      <c r="A100" s="1">
        <f t="shared" si="2"/>
        <v>76</v>
      </c>
      <c r="B100" s="7" t="s">
        <v>91</v>
      </c>
      <c r="C100" s="3">
        <v>254</v>
      </c>
      <c r="D100" s="37">
        <v>12</v>
      </c>
      <c r="E100" s="40">
        <v>10</v>
      </c>
    </row>
    <row r="101" spans="1:5" x14ac:dyDescent="0.25">
      <c r="A101" s="1">
        <f t="shared" si="2"/>
        <v>77</v>
      </c>
      <c r="B101" s="7" t="s">
        <v>92</v>
      </c>
      <c r="C101" s="3">
        <v>38</v>
      </c>
      <c r="D101" s="37">
        <v>2</v>
      </c>
      <c r="E101" s="40">
        <v>5</v>
      </c>
    </row>
    <row r="102" spans="1:5" x14ac:dyDescent="0.25">
      <c r="A102" s="1">
        <f t="shared" si="2"/>
        <v>78</v>
      </c>
      <c r="B102" s="7" t="s">
        <v>93</v>
      </c>
      <c r="C102" s="3">
        <v>650</v>
      </c>
      <c r="D102" s="37">
        <v>22</v>
      </c>
      <c r="E102" s="40">
        <v>18</v>
      </c>
    </row>
    <row r="103" spans="1:5" x14ac:dyDescent="0.25">
      <c r="A103" s="1">
        <f t="shared" si="2"/>
        <v>79</v>
      </c>
      <c r="B103" s="7" t="s">
        <v>94</v>
      </c>
      <c r="C103" s="3">
        <v>110</v>
      </c>
      <c r="D103" s="37">
        <v>3</v>
      </c>
      <c r="E103" s="40">
        <v>4</v>
      </c>
    </row>
    <row r="104" spans="1:5" x14ac:dyDescent="0.25">
      <c r="A104" s="1">
        <f t="shared" si="2"/>
        <v>80</v>
      </c>
      <c r="B104" s="7" t="s">
        <v>95</v>
      </c>
      <c r="C104" s="3">
        <v>90</v>
      </c>
      <c r="D104" s="37">
        <v>4</v>
      </c>
      <c r="E104" s="40">
        <v>3</v>
      </c>
    </row>
    <row r="105" spans="1:5" x14ac:dyDescent="0.25">
      <c r="A105" s="1">
        <f t="shared" si="2"/>
        <v>81</v>
      </c>
      <c r="B105" s="7" t="s">
        <v>96</v>
      </c>
      <c r="C105" s="18">
        <v>226</v>
      </c>
      <c r="D105" s="45">
        <v>7</v>
      </c>
      <c r="E105" s="46">
        <v>6</v>
      </c>
    </row>
    <row r="106" spans="1:5" x14ac:dyDescent="0.25">
      <c r="A106" s="1">
        <f t="shared" si="2"/>
        <v>82</v>
      </c>
      <c r="B106" s="7" t="s">
        <v>97</v>
      </c>
      <c r="C106" s="5">
        <v>244</v>
      </c>
      <c r="D106" s="39">
        <v>9</v>
      </c>
      <c r="E106" s="40">
        <v>9</v>
      </c>
    </row>
    <row r="107" spans="1:5" x14ac:dyDescent="0.25">
      <c r="A107" s="1">
        <f t="shared" si="2"/>
        <v>83</v>
      </c>
      <c r="B107" s="19" t="s">
        <v>98</v>
      </c>
      <c r="C107" s="3">
        <v>581</v>
      </c>
      <c r="D107" s="37">
        <v>22</v>
      </c>
      <c r="E107" s="40">
        <v>27</v>
      </c>
    </row>
    <row r="108" spans="1:5" x14ac:dyDescent="0.25">
      <c r="A108" s="1">
        <f t="shared" si="2"/>
        <v>84</v>
      </c>
      <c r="B108" s="7" t="s">
        <v>99</v>
      </c>
      <c r="C108" s="3">
        <v>835.5</v>
      </c>
      <c r="D108" s="37">
        <v>22</v>
      </c>
      <c r="E108" s="40">
        <v>19</v>
      </c>
    </row>
    <row r="109" spans="1:5" x14ac:dyDescent="0.25">
      <c r="A109" s="1">
        <f t="shared" si="2"/>
        <v>85</v>
      </c>
      <c r="B109" s="7" t="s">
        <v>100</v>
      </c>
      <c r="C109" s="18">
        <v>0</v>
      </c>
      <c r="D109" s="45">
        <v>0</v>
      </c>
      <c r="E109" s="46">
        <v>2</v>
      </c>
    </row>
    <row r="110" spans="1:5" x14ac:dyDescent="0.25">
      <c r="A110" s="1">
        <f t="shared" si="2"/>
        <v>86</v>
      </c>
      <c r="B110" s="7" t="s">
        <v>101</v>
      </c>
      <c r="C110" s="5">
        <v>155</v>
      </c>
      <c r="D110" s="39">
        <v>4</v>
      </c>
      <c r="E110" s="40">
        <v>6</v>
      </c>
    </row>
    <row r="111" spans="1:5" x14ac:dyDescent="0.25">
      <c r="A111" s="1">
        <f t="shared" si="2"/>
        <v>87</v>
      </c>
      <c r="B111" s="7" t="s">
        <v>102</v>
      </c>
      <c r="C111" s="5">
        <v>347</v>
      </c>
      <c r="D111" s="39">
        <v>17</v>
      </c>
      <c r="E111" s="40">
        <v>13</v>
      </c>
    </row>
    <row r="112" spans="1:5" x14ac:dyDescent="0.25">
      <c r="A112" s="1">
        <f t="shared" si="2"/>
        <v>88</v>
      </c>
      <c r="B112" s="7" t="s">
        <v>103</v>
      </c>
      <c r="C112" s="18">
        <v>2920</v>
      </c>
      <c r="D112" s="45">
        <v>11</v>
      </c>
      <c r="E112" s="46">
        <v>16</v>
      </c>
    </row>
    <row r="113" spans="1:5" x14ac:dyDescent="0.25">
      <c r="A113" s="1">
        <f t="shared" si="2"/>
        <v>89</v>
      </c>
      <c r="B113" s="7" t="s">
        <v>104</v>
      </c>
      <c r="C113" s="3">
        <v>140</v>
      </c>
      <c r="D113" s="37">
        <v>5</v>
      </c>
      <c r="E113" s="40">
        <v>6</v>
      </c>
    </row>
    <row r="114" spans="1:5" x14ac:dyDescent="0.25">
      <c r="A114" s="1">
        <f t="shared" si="2"/>
        <v>90</v>
      </c>
      <c r="B114" s="7" t="s">
        <v>105</v>
      </c>
      <c r="C114" s="3">
        <v>121.5</v>
      </c>
      <c r="D114" s="37">
        <v>6</v>
      </c>
      <c r="E114" s="40">
        <v>4</v>
      </c>
    </row>
    <row r="115" spans="1:5" x14ac:dyDescent="0.25">
      <c r="A115" s="1">
        <f t="shared" si="2"/>
        <v>91</v>
      </c>
      <c r="B115" s="7" t="s">
        <v>106</v>
      </c>
      <c r="C115" s="3">
        <v>605</v>
      </c>
      <c r="D115" s="37">
        <v>16</v>
      </c>
      <c r="E115" s="40">
        <v>7</v>
      </c>
    </row>
    <row r="116" spans="1:5" x14ac:dyDescent="0.25">
      <c r="A116" s="1">
        <f t="shared" si="2"/>
        <v>92</v>
      </c>
      <c r="B116" s="7" t="s">
        <v>107</v>
      </c>
      <c r="C116" s="3">
        <v>110</v>
      </c>
      <c r="D116" s="37">
        <v>4</v>
      </c>
      <c r="E116" s="40">
        <v>7</v>
      </c>
    </row>
    <row r="117" spans="1:5" x14ac:dyDescent="0.25">
      <c r="A117" s="1">
        <f t="shared" si="2"/>
        <v>93</v>
      </c>
      <c r="B117" s="7" t="s">
        <v>108</v>
      </c>
      <c r="C117" s="3">
        <v>120</v>
      </c>
      <c r="D117" s="37">
        <v>6</v>
      </c>
      <c r="E117" s="40">
        <v>4</v>
      </c>
    </row>
    <row r="118" spans="1:5" x14ac:dyDescent="0.25">
      <c r="A118" s="1">
        <f t="shared" ref="A118:A139" si="3">A117+1</f>
        <v>94</v>
      </c>
      <c r="B118" s="7" t="s">
        <v>109</v>
      </c>
      <c r="C118" s="5">
        <v>0</v>
      </c>
      <c r="D118" s="39">
        <v>0</v>
      </c>
      <c r="E118" s="40">
        <v>1</v>
      </c>
    </row>
    <row r="119" spans="1:5" x14ac:dyDescent="0.25">
      <c r="A119" s="1">
        <f t="shared" si="3"/>
        <v>95</v>
      </c>
      <c r="B119" s="7" t="s">
        <v>110</v>
      </c>
      <c r="C119" s="5">
        <v>628</v>
      </c>
      <c r="D119" s="39">
        <v>17</v>
      </c>
      <c r="E119" s="40">
        <v>19</v>
      </c>
    </row>
    <row r="120" spans="1:5" x14ac:dyDescent="0.25">
      <c r="A120" s="1">
        <f t="shared" si="3"/>
        <v>96</v>
      </c>
      <c r="B120" s="7" t="s">
        <v>111</v>
      </c>
      <c r="C120" s="3">
        <v>1261</v>
      </c>
      <c r="D120" s="37">
        <v>49</v>
      </c>
      <c r="E120" s="40">
        <v>64</v>
      </c>
    </row>
    <row r="121" spans="1:5" x14ac:dyDescent="0.25">
      <c r="A121" s="1">
        <f t="shared" si="3"/>
        <v>97</v>
      </c>
      <c r="B121" s="7" t="s">
        <v>112</v>
      </c>
      <c r="C121" s="5">
        <v>163</v>
      </c>
      <c r="D121" s="39">
        <v>8</v>
      </c>
      <c r="E121" s="40">
        <v>14</v>
      </c>
    </row>
    <row r="122" spans="1:5" x14ac:dyDescent="0.25">
      <c r="A122" s="1">
        <f t="shared" si="3"/>
        <v>98</v>
      </c>
      <c r="B122" s="7" t="s">
        <v>113</v>
      </c>
      <c r="C122" s="3">
        <v>289</v>
      </c>
      <c r="D122" s="37">
        <v>11</v>
      </c>
      <c r="E122" s="40">
        <v>14</v>
      </c>
    </row>
    <row r="123" spans="1:5" x14ac:dyDescent="0.25">
      <c r="A123" s="1">
        <f t="shared" si="3"/>
        <v>99</v>
      </c>
      <c r="B123" s="7" t="s">
        <v>114</v>
      </c>
      <c r="C123" s="18">
        <v>245</v>
      </c>
      <c r="D123" s="45">
        <v>8</v>
      </c>
      <c r="E123" s="46">
        <v>4</v>
      </c>
    </row>
    <row r="124" spans="1:5" x14ac:dyDescent="0.25">
      <c r="A124" s="1">
        <f t="shared" si="3"/>
        <v>100</v>
      </c>
      <c r="B124" s="7" t="s">
        <v>115</v>
      </c>
      <c r="C124" s="3">
        <v>105</v>
      </c>
      <c r="D124" s="37">
        <v>4</v>
      </c>
      <c r="E124" s="40">
        <v>4</v>
      </c>
    </row>
    <row r="125" spans="1:5" x14ac:dyDescent="0.25">
      <c r="A125" s="1">
        <f t="shared" si="3"/>
        <v>101</v>
      </c>
      <c r="B125" s="7" t="s">
        <v>116</v>
      </c>
      <c r="C125" s="3">
        <v>115</v>
      </c>
      <c r="D125" s="37">
        <v>7</v>
      </c>
      <c r="E125" s="40">
        <v>5</v>
      </c>
    </row>
    <row r="126" spans="1:5" x14ac:dyDescent="0.25">
      <c r="A126" s="1">
        <f t="shared" si="3"/>
        <v>102</v>
      </c>
      <c r="B126" s="7" t="s">
        <v>117</v>
      </c>
      <c r="C126" s="5">
        <v>101</v>
      </c>
      <c r="D126" s="39">
        <v>3</v>
      </c>
      <c r="E126" s="40">
        <v>6</v>
      </c>
    </row>
    <row r="127" spans="1:5" x14ac:dyDescent="0.25">
      <c r="A127" s="1">
        <f t="shared" si="3"/>
        <v>103</v>
      </c>
      <c r="B127" s="7" t="s">
        <v>118</v>
      </c>
      <c r="C127" s="3">
        <v>337</v>
      </c>
      <c r="D127" s="37">
        <v>13</v>
      </c>
      <c r="E127" s="40">
        <v>13</v>
      </c>
    </row>
    <row r="128" spans="1:5" x14ac:dyDescent="0.25">
      <c r="A128" s="1">
        <f t="shared" si="3"/>
        <v>104</v>
      </c>
      <c r="B128" s="7" t="s">
        <v>119</v>
      </c>
      <c r="C128" s="3">
        <v>101</v>
      </c>
      <c r="D128" s="37">
        <v>2</v>
      </c>
      <c r="E128" s="40">
        <v>5</v>
      </c>
    </row>
    <row r="129" spans="1:5" x14ac:dyDescent="0.25">
      <c r="A129" s="1">
        <f t="shared" si="3"/>
        <v>105</v>
      </c>
      <c r="B129" s="7" t="s">
        <v>120</v>
      </c>
      <c r="C129" s="5">
        <v>130</v>
      </c>
      <c r="D129" s="39">
        <v>8</v>
      </c>
      <c r="E129" s="40">
        <v>4</v>
      </c>
    </row>
    <row r="130" spans="1:5" x14ac:dyDescent="0.25">
      <c r="A130" s="1">
        <f t="shared" si="3"/>
        <v>106</v>
      </c>
      <c r="B130" s="7" t="s">
        <v>121</v>
      </c>
      <c r="C130" s="3">
        <v>252</v>
      </c>
      <c r="D130" s="37">
        <v>8</v>
      </c>
      <c r="E130" s="40">
        <v>8</v>
      </c>
    </row>
    <row r="131" spans="1:5" x14ac:dyDescent="0.25">
      <c r="A131" s="1">
        <f t="shared" si="3"/>
        <v>107</v>
      </c>
      <c r="B131" s="7" t="s">
        <v>122</v>
      </c>
      <c r="C131" s="5">
        <v>121</v>
      </c>
      <c r="D131" s="39">
        <v>8</v>
      </c>
      <c r="E131" s="40">
        <v>11</v>
      </c>
    </row>
    <row r="132" spans="1:5" x14ac:dyDescent="0.25">
      <c r="A132" s="1">
        <f t="shared" si="3"/>
        <v>108</v>
      </c>
      <c r="B132" s="7" t="s">
        <v>123</v>
      </c>
      <c r="C132" s="5">
        <v>256</v>
      </c>
      <c r="D132" s="39">
        <v>10</v>
      </c>
      <c r="E132" s="40">
        <v>7</v>
      </c>
    </row>
    <row r="133" spans="1:5" x14ac:dyDescent="0.25">
      <c r="A133" s="1">
        <f t="shared" si="3"/>
        <v>109</v>
      </c>
      <c r="B133" s="7" t="s">
        <v>124</v>
      </c>
      <c r="C133" s="5">
        <v>50</v>
      </c>
      <c r="D133" s="39">
        <v>4</v>
      </c>
      <c r="E133" s="40">
        <v>4</v>
      </c>
    </row>
    <row r="134" spans="1:5" x14ac:dyDescent="0.25">
      <c r="A134" s="1">
        <f t="shared" si="3"/>
        <v>110</v>
      </c>
      <c r="B134" s="7" t="s">
        <v>125</v>
      </c>
      <c r="C134" s="3">
        <v>286</v>
      </c>
      <c r="D134" s="37">
        <v>9</v>
      </c>
      <c r="E134" s="40">
        <v>7</v>
      </c>
    </row>
    <row r="135" spans="1:5" x14ac:dyDescent="0.25">
      <c r="A135" s="1">
        <f t="shared" si="3"/>
        <v>111</v>
      </c>
      <c r="B135" s="7" t="s">
        <v>126</v>
      </c>
      <c r="C135" s="5">
        <v>908</v>
      </c>
      <c r="D135" s="39">
        <v>30</v>
      </c>
      <c r="E135" s="40">
        <v>27</v>
      </c>
    </row>
    <row r="136" spans="1:5" x14ac:dyDescent="0.25">
      <c r="A136" s="1">
        <f t="shared" si="3"/>
        <v>112</v>
      </c>
      <c r="B136" s="7" t="s">
        <v>127</v>
      </c>
      <c r="C136" s="3">
        <v>120</v>
      </c>
      <c r="D136" s="37">
        <v>4</v>
      </c>
      <c r="E136" s="40">
        <v>5</v>
      </c>
    </row>
    <row r="137" spans="1:5" x14ac:dyDescent="0.25">
      <c r="A137" s="1">
        <f t="shared" si="3"/>
        <v>113</v>
      </c>
      <c r="B137" s="7" t="s">
        <v>128</v>
      </c>
      <c r="C137" s="18">
        <v>320</v>
      </c>
      <c r="D137" s="45">
        <v>6</v>
      </c>
      <c r="E137" s="46">
        <v>12</v>
      </c>
    </row>
    <row r="138" spans="1:5" x14ac:dyDescent="0.25">
      <c r="A138" s="1">
        <f t="shared" si="3"/>
        <v>114</v>
      </c>
      <c r="B138" s="7" t="s">
        <v>129</v>
      </c>
      <c r="C138" s="5">
        <v>30</v>
      </c>
      <c r="D138" s="39">
        <v>2</v>
      </c>
      <c r="E138" s="40">
        <v>2</v>
      </c>
    </row>
    <row r="139" spans="1:5" ht="15.75" thickBot="1" x14ac:dyDescent="0.3">
      <c r="A139" s="1">
        <f t="shared" si="3"/>
        <v>115</v>
      </c>
      <c r="B139" s="7" t="s">
        <v>130</v>
      </c>
      <c r="C139" s="5">
        <v>434</v>
      </c>
      <c r="D139" s="39">
        <v>13</v>
      </c>
      <c r="E139" s="40">
        <v>22</v>
      </c>
    </row>
    <row r="140" spans="1:5" ht="16.5" thickBot="1" x14ac:dyDescent="0.3">
      <c r="A140" s="65" t="s">
        <v>157</v>
      </c>
      <c r="B140" s="66"/>
      <c r="C140" s="15">
        <f>SUM(C25:C139)</f>
        <v>44424.5</v>
      </c>
      <c r="D140" s="43">
        <f>SUM(D25:D139)</f>
        <v>1272</v>
      </c>
      <c r="E140" s="44">
        <f>SUM(E25:E139)</f>
        <v>1370</v>
      </c>
    </row>
    <row r="141" spans="1:5" ht="16.5" thickBot="1" x14ac:dyDescent="0.3">
      <c r="A141" s="12"/>
      <c r="B141" s="12"/>
      <c r="C141" s="17"/>
      <c r="D141" s="17"/>
      <c r="E141" s="17"/>
    </row>
    <row r="142" spans="1:5" ht="15.75" x14ac:dyDescent="0.25">
      <c r="A142" s="67" t="s">
        <v>177</v>
      </c>
      <c r="B142" s="68"/>
      <c r="C142" s="68"/>
      <c r="D142" s="68"/>
      <c r="E142" s="69"/>
    </row>
    <row r="143" spans="1:5" x14ac:dyDescent="0.25">
      <c r="A143" s="1">
        <v>1</v>
      </c>
      <c r="B143" s="2" t="s">
        <v>131</v>
      </c>
      <c r="C143" s="3">
        <v>790</v>
      </c>
      <c r="D143" s="3">
        <v>8</v>
      </c>
      <c r="E143" s="4">
        <v>5</v>
      </c>
    </row>
    <row r="144" spans="1:5" x14ac:dyDescent="0.25">
      <c r="A144" s="14">
        <f>A143+1</f>
        <v>2</v>
      </c>
      <c r="B144" s="7" t="s">
        <v>132</v>
      </c>
      <c r="C144" s="5">
        <v>5</v>
      </c>
      <c r="D144" s="5">
        <v>0</v>
      </c>
      <c r="E144" s="6">
        <v>0</v>
      </c>
    </row>
    <row r="145" spans="1:5" x14ac:dyDescent="0.25">
      <c r="A145" s="14">
        <f t="shared" ref="A145:A149" si="4">A144+1</f>
        <v>3</v>
      </c>
      <c r="B145" s="7" t="s">
        <v>133</v>
      </c>
      <c r="C145" s="5">
        <v>45</v>
      </c>
      <c r="D145" s="5">
        <v>0</v>
      </c>
      <c r="E145" s="6">
        <v>0</v>
      </c>
    </row>
    <row r="146" spans="1:5" x14ac:dyDescent="0.25">
      <c r="A146" s="14">
        <f t="shared" si="4"/>
        <v>4</v>
      </c>
      <c r="B146" s="7" t="s">
        <v>134</v>
      </c>
      <c r="C146" s="5">
        <v>15</v>
      </c>
      <c r="D146" s="5">
        <v>0</v>
      </c>
      <c r="E146" s="6">
        <v>0</v>
      </c>
    </row>
    <row r="147" spans="1:5" x14ac:dyDescent="0.25">
      <c r="A147" s="14">
        <f t="shared" si="4"/>
        <v>5</v>
      </c>
      <c r="B147" s="7" t="s">
        <v>135</v>
      </c>
      <c r="C147" s="5">
        <v>36</v>
      </c>
      <c r="D147" s="5">
        <v>0</v>
      </c>
      <c r="E147" s="6">
        <v>0</v>
      </c>
    </row>
    <row r="148" spans="1:5" x14ac:dyDescent="0.25">
      <c r="A148" s="14">
        <f t="shared" si="4"/>
        <v>6</v>
      </c>
      <c r="B148" s="7" t="s">
        <v>136</v>
      </c>
      <c r="C148" s="5">
        <v>5</v>
      </c>
      <c r="D148" s="5">
        <v>0</v>
      </c>
      <c r="E148" s="6">
        <v>0</v>
      </c>
    </row>
    <row r="149" spans="1:5" ht="15.75" thickBot="1" x14ac:dyDescent="0.3">
      <c r="A149" s="14">
        <f t="shared" si="4"/>
        <v>7</v>
      </c>
      <c r="B149" s="7" t="s">
        <v>137</v>
      </c>
      <c r="C149" s="5">
        <v>7</v>
      </c>
      <c r="D149" s="5">
        <v>0</v>
      </c>
      <c r="E149" s="6">
        <v>0</v>
      </c>
    </row>
    <row r="150" spans="1:5" ht="16.5" thickBot="1" x14ac:dyDescent="0.3">
      <c r="A150" s="65" t="s">
        <v>178</v>
      </c>
      <c r="B150" s="66"/>
      <c r="C150" s="15">
        <f>SUM(C143:C149)</f>
        <v>903</v>
      </c>
      <c r="D150" s="15">
        <f>SUM(D143:D149)</f>
        <v>8</v>
      </c>
      <c r="E150" s="16">
        <f>SUM(E143:E149)</f>
        <v>5</v>
      </c>
    </row>
    <row r="151" spans="1:5" ht="16.5" thickBot="1" x14ac:dyDescent="0.3">
      <c r="A151" s="22"/>
      <c r="B151" s="22"/>
      <c r="C151" s="17"/>
      <c r="D151" s="17"/>
      <c r="E151" s="17"/>
    </row>
    <row r="152" spans="1:5" ht="15.75" x14ac:dyDescent="0.25">
      <c r="A152" s="57" t="s">
        <v>138</v>
      </c>
      <c r="B152" s="58"/>
      <c r="C152" s="59"/>
      <c r="D152" s="33"/>
      <c r="E152" s="33"/>
    </row>
    <row r="153" spans="1:5" ht="15.75" x14ac:dyDescent="0.25">
      <c r="A153" s="14">
        <v>1</v>
      </c>
      <c r="B153" s="7" t="s">
        <v>139</v>
      </c>
      <c r="C153" s="6">
        <v>65</v>
      </c>
      <c r="D153" s="22"/>
      <c r="E153" s="23"/>
    </row>
    <row r="154" spans="1:5" ht="15.75" x14ac:dyDescent="0.25">
      <c r="A154" s="14">
        <f>A153+1</f>
        <v>2</v>
      </c>
      <c r="B154" s="7" t="s">
        <v>41</v>
      </c>
      <c r="C154" s="6">
        <v>100</v>
      </c>
      <c r="D154" s="22"/>
      <c r="E154" s="23"/>
    </row>
    <row r="155" spans="1:5" ht="15.75" x14ac:dyDescent="0.25">
      <c r="A155" s="14">
        <f t="shared" ref="A155:A163" si="5">A154+1</f>
        <v>3</v>
      </c>
      <c r="B155" s="7" t="s">
        <v>56</v>
      </c>
      <c r="C155" s="6">
        <v>335</v>
      </c>
      <c r="D155" s="22"/>
      <c r="E155" s="23"/>
    </row>
    <row r="156" spans="1:5" ht="15.75" x14ac:dyDescent="0.25">
      <c r="A156" s="14">
        <f t="shared" si="5"/>
        <v>4</v>
      </c>
      <c r="B156" s="7" t="s">
        <v>140</v>
      </c>
      <c r="C156" s="6">
        <v>155</v>
      </c>
      <c r="D156" s="22"/>
      <c r="E156" s="23"/>
    </row>
    <row r="157" spans="1:5" ht="15.75" x14ac:dyDescent="0.25">
      <c r="A157" s="14">
        <f t="shared" si="5"/>
        <v>5</v>
      </c>
      <c r="B157" s="7" t="s">
        <v>5</v>
      </c>
      <c r="C157" s="6">
        <v>45</v>
      </c>
      <c r="D157" s="22"/>
      <c r="E157" s="23"/>
    </row>
    <row r="158" spans="1:5" ht="15.75" x14ac:dyDescent="0.25">
      <c r="A158" s="14">
        <f t="shared" si="5"/>
        <v>6</v>
      </c>
      <c r="B158" s="7" t="s">
        <v>141</v>
      </c>
      <c r="C158" s="6">
        <v>85</v>
      </c>
      <c r="D158" s="22"/>
      <c r="E158" s="23"/>
    </row>
    <row r="159" spans="1:5" ht="15.75" x14ac:dyDescent="0.25">
      <c r="A159" s="14">
        <f t="shared" si="5"/>
        <v>7</v>
      </c>
      <c r="B159" s="7" t="s">
        <v>76</v>
      </c>
      <c r="C159" s="6">
        <v>60</v>
      </c>
      <c r="D159" s="22"/>
      <c r="E159" s="23"/>
    </row>
    <row r="160" spans="1:5" ht="15.75" x14ac:dyDescent="0.25">
      <c r="A160" s="14">
        <f t="shared" si="5"/>
        <v>8</v>
      </c>
      <c r="B160" s="7" t="s">
        <v>142</v>
      </c>
      <c r="C160" s="6">
        <v>550</v>
      </c>
      <c r="D160" s="22"/>
      <c r="E160" s="23"/>
    </row>
    <row r="161" spans="1:5" ht="15.75" x14ac:dyDescent="0.25">
      <c r="A161" s="14">
        <f t="shared" si="5"/>
        <v>9</v>
      </c>
      <c r="B161" s="7" t="s">
        <v>143</v>
      </c>
      <c r="C161" s="6">
        <v>45</v>
      </c>
      <c r="D161" s="22"/>
      <c r="E161" s="23"/>
    </row>
    <row r="162" spans="1:5" ht="15.75" x14ac:dyDescent="0.25">
      <c r="A162" s="14">
        <f t="shared" si="5"/>
        <v>10</v>
      </c>
      <c r="B162" s="7" t="s">
        <v>144</v>
      </c>
      <c r="C162" s="6">
        <v>115</v>
      </c>
      <c r="D162" s="22"/>
      <c r="E162" s="23"/>
    </row>
    <row r="163" spans="1:5" ht="16.5" thickBot="1" x14ac:dyDescent="0.3">
      <c r="A163" s="14">
        <f t="shared" si="5"/>
        <v>11</v>
      </c>
      <c r="B163" s="7" t="s">
        <v>125</v>
      </c>
      <c r="C163" s="6">
        <v>60</v>
      </c>
      <c r="D163" s="22"/>
      <c r="E163" s="23"/>
    </row>
    <row r="164" spans="1:5" ht="16.5" thickBot="1" x14ac:dyDescent="0.3">
      <c r="A164" s="63" t="s">
        <v>160</v>
      </c>
      <c r="B164" s="64"/>
      <c r="C164" s="11">
        <f>SUM(C153:C163)</f>
        <v>1615</v>
      </c>
      <c r="D164" s="22"/>
      <c r="E164" s="22"/>
    </row>
    <row r="165" spans="1:5" ht="16.5" thickBot="1" x14ac:dyDescent="0.3">
      <c r="A165" s="24"/>
      <c r="B165" s="24"/>
      <c r="C165" s="13"/>
      <c r="D165" s="22"/>
      <c r="E165" s="22"/>
    </row>
    <row r="166" spans="1:5" ht="16.5" thickBot="1" x14ac:dyDescent="0.3">
      <c r="A166" s="63" t="s">
        <v>169</v>
      </c>
      <c r="B166" s="64"/>
      <c r="C166" s="10">
        <f>C164+C150+C140+C22+C16</f>
        <v>53955.7</v>
      </c>
      <c r="D166" s="10">
        <f>D164+D150+D140+D22+D16</f>
        <v>1460</v>
      </c>
      <c r="E166" s="56">
        <f>E150+E140</f>
        <v>1375</v>
      </c>
    </row>
    <row r="167" spans="1:5" ht="16.5" thickBot="1" x14ac:dyDescent="0.3">
      <c r="A167" s="22"/>
      <c r="B167" s="22"/>
      <c r="C167" s="13"/>
      <c r="D167" s="22"/>
      <c r="E167" s="22"/>
    </row>
    <row r="168" spans="1:5" ht="15.75" x14ac:dyDescent="0.25">
      <c r="A168" s="30" t="s">
        <v>145</v>
      </c>
      <c r="B168" s="31" t="s">
        <v>179</v>
      </c>
      <c r="C168" s="32"/>
    </row>
    <row r="169" spans="1:5" ht="62.25" x14ac:dyDescent="0.25">
      <c r="A169" s="27" t="s">
        <v>10</v>
      </c>
      <c r="B169" s="28" t="s">
        <v>161</v>
      </c>
      <c r="C169" s="29" t="s">
        <v>174</v>
      </c>
    </row>
    <row r="170" spans="1:5" x14ac:dyDescent="0.25">
      <c r="A170" s="14">
        <v>1</v>
      </c>
      <c r="B170" s="7" t="s">
        <v>21</v>
      </c>
      <c r="C170" s="6">
        <v>5.23</v>
      </c>
    </row>
    <row r="171" spans="1:5" x14ac:dyDescent="0.25">
      <c r="A171" s="14">
        <f>A170+1</f>
        <v>2</v>
      </c>
      <c r="B171" s="7" t="s">
        <v>2</v>
      </c>
      <c r="C171" s="6">
        <v>2.6</v>
      </c>
    </row>
    <row r="172" spans="1:5" x14ac:dyDescent="0.25">
      <c r="A172" s="14">
        <v>3</v>
      </c>
      <c r="B172" s="7" t="s">
        <v>146</v>
      </c>
      <c r="C172" s="6">
        <v>3.18</v>
      </c>
    </row>
    <row r="173" spans="1:5" x14ac:dyDescent="0.25">
      <c r="A173" s="14">
        <v>4</v>
      </c>
      <c r="B173" s="7" t="s">
        <v>146</v>
      </c>
      <c r="C173" s="6">
        <v>14.62</v>
      </c>
    </row>
    <row r="174" spans="1:5" x14ac:dyDescent="0.25">
      <c r="A174" s="14">
        <f t="shared" ref="A174:A195" si="6">A173+1</f>
        <v>5</v>
      </c>
      <c r="B174" s="7" t="s">
        <v>147</v>
      </c>
      <c r="C174" s="6">
        <v>12</v>
      </c>
    </row>
    <row r="175" spans="1:5" x14ac:dyDescent="0.25">
      <c r="A175" s="14">
        <f t="shared" si="6"/>
        <v>6</v>
      </c>
      <c r="B175" s="7" t="s">
        <v>35</v>
      </c>
      <c r="C175" s="6">
        <v>14.42</v>
      </c>
    </row>
    <row r="176" spans="1:5" x14ac:dyDescent="0.25">
      <c r="A176" s="14">
        <f t="shared" si="6"/>
        <v>7</v>
      </c>
      <c r="B176" s="7" t="s">
        <v>148</v>
      </c>
      <c r="C176" s="6">
        <v>1.2</v>
      </c>
    </row>
    <row r="177" spans="1:3" x14ac:dyDescent="0.25">
      <c r="A177" s="14">
        <f t="shared" si="6"/>
        <v>8</v>
      </c>
      <c r="B177" s="7" t="s">
        <v>149</v>
      </c>
      <c r="C177" s="6">
        <v>2.41</v>
      </c>
    </row>
    <row r="178" spans="1:3" x14ac:dyDescent="0.25">
      <c r="A178" s="14">
        <f t="shared" si="6"/>
        <v>9</v>
      </c>
      <c r="B178" s="7" t="s">
        <v>170</v>
      </c>
      <c r="C178" s="6">
        <v>12</v>
      </c>
    </row>
    <row r="179" spans="1:3" x14ac:dyDescent="0.25">
      <c r="A179" s="14">
        <f t="shared" ref="A179" si="7">A178+1</f>
        <v>10</v>
      </c>
      <c r="B179" s="7" t="s">
        <v>171</v>
      </c>
      <c r="C179" s="6">
        <v>12</v>
      </c>
    </row>
    <row r="180" spans="1:3" x14ac:dyDescent="0.25">
      <c r="A180" s="14">
        <v>11</v>
      </c>
      <c r="B180" s="7" t="s">
        <v>150</v>
      </c>
      <c r="C180" s="6">
        <v>13</v>
      </c>
    </row>
    <row r="181" spans="1:3" x14ac:dyDescent="0.25">
      <c r="A181" s="14">
        <f t="shared" si="6"/>
        <v>12</v>
      </c>
      <c r="B181" s="7" t="s">
        <v>76</v>
      </c>
      <c r="C181" s="6">
        <v>5.91</v>
      </c>
    </row>
    <row r="182" spans="1:3" x14ac:dyDescent="0.25">
      <c r="A182" s="14">
        <v>13</v>
      </c>
      <c r="B182" s="7" t="s">
        <v>87</v>
      </c>
      <c r="C182" s="6">
        <v>7.1</v>
      </c>
    </row>
    <row r="183" spans="1:3" x14ac:dyDescent="0.25">
      <c r="A183" s="14">
        <v>14</v>
      </c>
      <c r="B183" s="7" t="s">
        <v>173</v>
      </c>
      <c r="C183" s="6">
        <v>3.5</v>
      </c>
    </row>
    <row r="184" spans="1:3" x14ac:dyDescent="0.25">
      <c r="A184" s="14">
        <v>15</v>
      </c>
      <c r="B184" s="7" t="s">
        <v>151</v>
      </c>
      <c r="C184" s="6">
        <v>2.65</v>
      </c>
    </row>
    <row r="185" spans="1:3" x14ac:dyDescent="0.25">
      <c r="A185" s="14">
        <v>16</v>
      </c>
      <c r="B185" s="7" t="s">
        <v>172</v>
      </c>
      <c r="C185" s="6">
        <v>5.61</v>
      </c>
    </row>
    <row r="186" spans="1:3" x14ac:dyDescent="0.25">
      <c r="A186" s="14">
        <v>17</v>
      </c>
      <c r="B186" s="7" t="s">
        <v>164</v>
      </c>
      <c r="C186" s="6">
        <v>3.5</v>
      </c>
    </row>
    <row r="187" spans="1:3" x14ac:dyDescent="0.25">
      <c r="A187" s="14">
        <f t="shared" si="6"/>
        <v>18</v>
      </c>
      <c r="B187" s="7" t="s">
        <v>165</v>
      </c>
      <c r="C187" s="6">
        <v>3.5</v>
      </c>
    </row>
    <row r="188" spans="1:3" x14ac:dyDescent="0.25">
      <c r="A188" s="14">
        <f t="shared" si="6"/>
        <v>19</v>
      </c>
      <c r="B188" s="7" t="s">
        <v>162</v>
      </c>
      <c r="C188" s="6">
        <v>3.5</v>
      </c>
    </row>
    <row r="189" spans="1:3" x14ac:dyDescent="0.25">
      <c r="A189" s="14">
        <f t="shared" si="6"/>
        <v>20</v>
      </c>
      <c r="B189" s="7" t="s">
        <v>163</v>
      </c>
      <c r="C189" s="6">
        <v>3.5</v>
      </c>
    </row>
    <row r="190" spans="1:3" x14ac:dyDescent="0.25">
      <c r="A190" s="14">
        <f t="shared" si="6"/>
        <v>21</v>
      </c>
      <c r="B190" s="7" t="s">
        <v>152</v>
      </c>
      <c r="C190" s="6">
        <v>2.4</v>
      </c>
    </row>
    <row r="191" spans="1:3" x14ac:dyDescent="0.25">
      <c r="A191" s="14">
        <f t="shared" si="6"/>
        <v>22</v>
      </c>
      <c r="B191" s="7" t="s">
        <v>153</v>
      </c>
      <c r="C191" s="6">
        <v>3.6</v>
      </c>
    </row>
    <row r="192" spans="1:3" x14ac:dyDescent="0.25">
      <c r="A192" s="14">
        <v>23</v>
      </c>
      <c r="B192" s="7" t="s">
        <v>154</v>
      </c>
      <c r="C192" s="6">
        <v>1.29</v>
      </c>
    </row>
    <row r="193" spans="1:5" x14ac:dyDescent="0.25">
      <c r="A193" s="14">
        <v>24</v>
      </c>
      <c r="B193" s="7" t="s">
        <v>155</v>
      </c>
      <c r="C193" s="6">
        <v>3</v>
      </c>
    </row>
    <row r="194" spans="1:5" x14ac:dyDescent="0.25">
      <c r="A194" s="14">
        <f t="shared" si="6"/>
        <v>25</v>
      </c>
      <c r="B194" s="7" t="s">
        <v>156</v>
      </c>
      <c r="C194" s="6">
        <v>3</v>
      </c>
    </row>
    <row r="195" spans="1:5" ht="15.75" thickBot="1" x14ac:dyDescent="0.3">
      <c r="A195" s="20">
        <f t="shared" si="6"/>
        <v>26</v>
      </c>
      <c r="B195" s="21" t="s">
        <v>166</v>
      </c>
      <c r="C195" s="25">
        <v>1.8</v>
      </c>
    </row>
    <row r="196" spans="1:5" ht="40.5" customHeight="1" thickBot="1" x14ac:dyDescent="0.3">
      <c r="A196" s="72" t="s">
        <v>180</v>
      </c>
      <c r="B196" s="73"/>
      <c r="C196" s="74">
        <f>SUM(C170:C195)</f>
        <v>146.52000000000001</v>
      </c>
    </row>
    <row r="197" spans="1:5" ht="86.25" customHeight="1" x14ac:dyDescent="0.25">
      <c r="A197" s="70" t="s">
        <v>183</v>
      </c>
      <c r="B197" s="71"/>
      <c r="C197" s="71"/>
      <c r="D197" s="71"/>
      <c r="E197" s="71"/>
    </row>
    <row r="198" spans="1:5" ht="71.25" customHeight="1" x14ac:dyDescent="0.25">
      <c r="A198" s="75" t="s">
        <v>184</v>
      </c>
      <c r="B198" s="75"/>
      <c r="C198" s="75"/>
      <c r="D198" s="75"/>
      <c r="E198" s="75"/>
    </row>
    <row r="199" spans="1:5" ht="15.75" x14ac:dyDescent="0.25">
      <c r="A199" s="26"/>
      <c r="B199" s="26"/>
      <c r="C199" s="26"/>
      <c r="D199" s="26"/>
      <c r="E199" s="26"/>
    </row>
    <row r="200" spans="1:5" ht="15.75" x14ac:dyDescent="0.25">
      <c r="A200" s="26"/>
      <c r="B200" s="26"/>
      <c r="C200" s="26"/>
      <c r="D200" s="26"/>
      <c r="E200" s="26"/>
    </row>
    <row r="201" spans="1:5" ht="15.75" x14ac:dyDescent="0.25">
      <c r="A201" s="26"/>
      <c r="B201" s="26"/>
      <c r="C201" s="26"/>
      <c r="D201" s="26"/>
      <c r="E201" s="26"/>
    </row>
  </sheetData>
  <mergeCells count="16">
    <mergeCell ref="A152:C152"/>
    <mergeCell ref="A198:E198"/>
    <mergeCell ref="A197:E197"/>
    <mergeCell ref="A1:E1"/>
    <mergeCell ref="A2:E2"/>
    <mergeCell ref="A164:B164"/>
    <mergeCell ref="A196:B196"/>
    <mergeCell ref="A166:B166"/>
    <mergeCell ref="A5:E5"/>
    <mergeCell ref="A18:E18"/>
    <mergeCell ref="A24:E24"/>
    <mergeCell ref="A142:E142"/>
    <mergeCell ref="A150:B150"/>
    <mergeCell ref="A140:B140"/>
    <mergeCell ref="A22:B22"/>
    <mergeCell ref="A16:B16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16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</dc:creator>
  <cp:lastModifiedBy>Alicja Sobótka-Chmielewska</cp:lastModifiedBy>
  <cp:lastPrinted>2026-08-12T11:11:05Z</cp:lastPrinted>
  <dcterms:created xsi:type="dcterms:W3CDTF">2022-07-04T11:33:18Z</dcterms:created>
  <dcterms:modified xsi:type="dcterms:W3CDTF">2026-08-17T08:42:33Z</dcterms:modified>
</cp:coreProperties>
</file>