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4400" yWindow="75" windowWidth="14250" windowHeight="12450" tabRatio="755"/>
  </bookViews>
  <sheets>
    <sheet name="Pakiet1" sheetId="99" r:id="rId1"/>
    <sheet name="Pakiet2" sheetId="103" r:id="rId2"/>
    <sheet name="Pakiet3" sheetId="102" r:id="rId3"/>
    <sheet name="Pakiet4" sheetId="100" r:id="rId4"/>
    <sheet name="Pakiet5" sheetId="101" r:id="rId5"/>
    <sheet name="Pakiet6" sheetId="104" r:id="rId6"/>
    <sheet name="Pakiet7" sheetId="105" r:id="rId7"/>
    <sheet name="Pakiet8" sheetId="106" r:id="rId8"/>
    <sheet name="Pakiet9" sheetId="107" r:id="rId9"/>
  </sheets>
  <definedNames>
    <definedName name="_xlnm.Print_Area" localSheetId="0">Pakiet1!$A$1:$J$33</definedName>
    <definedName name="_xlnm.Print_Area" localSheetId="1">Pakiet2!$A$1:$J$33</definedName>
    <definedName name="_xlnm.Print_Area" localSheetId="2">Pakiet3!$A$1:$J$24</definedName>
    <definedName name="_xlnm.Print_Area" localSheetId="3">Pakiet4!$A$1:$J$25</definedName>
    <definedName name="_xlnm.Print_Area" localSheetId="4">Pakiet5!$A$1:$J$24</definedName>
    <definedName name="_xlnm.Print_Area" localSheetId="5">Pakiet6!$A$1:$J$25</definedName>
    <definedName name="_xlnm.Print_Area" localSheetId="6">Pakiet7!$A$1:$J$24</definedName>
    <definedName name="_xlnm.Print_Area" localSheetId="7">Pakiet8!$A$1:$J$23</definedName>
    <definedName name="_xlnm.Print_Area" localSheetId="8">Pakiet9!$A$1:$J$23</definedName>
  </definedNames>
  <calcPr calcId="145621"/>
</workbook>
</file>

<file path=xl/calcChain.xml><?xml version="1.0" encoding="utf-8"?>
<calcChain xmlns="http://schemas.openxmlformats.org/spreadsheetml/2006/main">
  <c r="J14" i="107" l="1"/>
  <c r="J15" i="107" s="1"/>
  <c r="H14" i="107"/>
  <c r="H15" i="107" s="1"/>
  <c r="F14" i="107"/>
  <c r="J14" i="106"/>
  <c r="H14" i="106"/>
  <c r="F14" i="106"/>
  <c r="F23" i="99"/>
  <c r="H23" i="99"/>
  <c r="J23" i="99"/>
  <c r="H15" i="106" l="1"/>
  <c r="J15" i="106"/>
  <c r="J15" i="102" l="1"/>
  <c r="J14" i="102"/>
  <c r="F15" i="102"/>
  <c r="H15" i="102"/>
  <c r="J15" i="101"/>
  <c r="J16" i="101" s="1"/>
  <c r="F15" i="101"/>
  <c r="H15" i="101"/>
  <c r="J15" i="105"/>
  <c r="F15" i="105"/>
  <c r="H15" i="105"/>
  <c r="J15" i="104"/>
  <c r="J16" i="104"/>
  <c r="F15" i="104"/>
  <c r="H15" i="104"/>
  <c r="F16" i="104"/>
  <c r="H16" i="104"/>
  <c r="J23" i="103"/>
  <c r="J24" i="103"/>
  <c r="J15" i="103"/>
  <c r="J16" i="103"/>
  <c r="J17" i="103"/>
  <c r="J18" i="103"/>
  <c r="J19" i="103"/>
  <c r="J20" i="103"/>
  <c r="J21" i="103"/>
  <c r="J22" i="103"/>
  <c r="F15" i="103"/>
  <c r="H15" i="103"/>
  <c r="F16" i="103"/>
  <c r="H16" i="103"/>
  <c r="F17" i="103"/>
  <c r="H17" i="103"/>
  <c r="F18" i="103"/>
  <c r="H18" i="103"/>
  <c r="F19" i="103"/>
  <c r="H19" i="103"/>
  <c r="F20" i="103"/>
  <c r="H20" i="103"/>
  <c r="F21" i="103"/>
  <c r="H21" i="103"/>
  <c r="F22" i="103"/>
  <c r="H22" i="103"/>
  <c r="F23" i="103"/>
  <c r="H23" i="103"/>
  <c r="F24" i="103"/>
  <c r="H24" i="103"/>
  <c r="J15" i="100"/>
  <c r="J16" i="100"/>
  <c r="F15" i="100"/>
  <c r="H15" i="100"/>
  <c r="F16" i="100"/>
  <c r="H16" i="100"/>
  <c r="J15" i="99"/>
  <c r="J16" i="99"/>
  <c r="J17" i="99"/>
  <c r="J18" i="99"/>
  <c r="J19" i="99"/>
  <c r="J20" i="99"/>
  <c r="J21" i="99"/>
  <c r="J22" i="99"/>
  <c r="J24" i="99"/>
  <c r="F15" i="99"/>
  <c r="H15" i="99"/>
  <c r="F16" i="99"/>
  <c r="H16" i="99"/>
  <c r="F17" i="99"/>
  <c r="H17" i="99"/>
  <c r="F18" i="99"/>
  <c r="H18" i="99"/>
  <c r="F19" i="99"/>
  <c r="H19" i="99"/>
  <c r="F20" i="99"/>
  <c r="H20" i="99"/>
  <c r="F21" i="99"/>
  <c r="H21" i="99"/>
  <c r="F22" i="99"/>
  <c r="H22" i="99"/>
  <c r="F24" i="99"/>
  <c r="H24" i="99"/>
  <c r="J14" i="105"/>
  <c r="J16" i="105" s="1"/>
  <c r="H14" i="105"/>
  <c r="H16" i="105" s="1"/>
  <c r="F14" i="105"/>
  <c r="J14" i="104"/>
  <c r="J17" i="104" s="1"/>
  <c r="H14" i="104"/>
  <c r="F14" i="104"/>
  <c r="J14" i="103"/>
  <c r="J25" i="103" s="1"/>
  <c r="H14" i="103"/>
  <c r="F14" i="103"/>
  <c r="H14" i="102"/>
  <c r="H16" i="102" s="1"/>
  <c r="F14" i="102"/>
  <c r="J14" i="101"/>
  <c r="H14" i="101"/>
  <c r="H16" i="101" s="1"/>
  <c r="F14" i="101"/>
  <c r="J14" i="100"/>
  <c r="J17" i="100" s="1"/>
  <c r="H14" i="100"/>
  <c r="H17" i="100" s="1"/>
  <c r="F14" i="100"/>
  <c r="H17" i="104" l="1"/>
  <c r="H25" i="103"/>
  <c r="J16" i="102"/>
  <c r="F14" i="99"/>
  <c r="H14" i="99" s="1"/>
  <c r="H25" i="99" s="1"/>
  <c r="J14" i="99" l="1"/>
  <c r="J25" i="99" s="1"/>
</calcChain>
</file>

<file path=xl/sharedStrings.xml><?xml version="1.0" encoding="utf-8"?>
<sst xmlns="http://schemas.openxmlformats.org/spreadsheetml/2006/main" count="243" uniqueCount="67">
  <si>
    <t>Wartość netto</t>
  </si>
  <si>
    <t>Wartość brutto</t>
  </si>
  <si>
    <t>Nazwa produktu</t>
  </si>
  <si>
    <t>Produkt zamawiany</t>
  </si>
  <si>
    <t>Produkt oferowany</t>
  </si>
  <si>
    <t>L.p.</t>
  </si>
  <si>
    <t>VAT</t>
  </si>
  <si>
    <t>Ilość jednostek</t>
  </si>
  <si>
    <t>Cena netto za 1 opakowanie handlowe</t>
  </si>
  <si>
    <t>Ilość jednostek w 1 opakowaniu handlowym</t>
  </si>
  <si>
    <t>Oferowana ilość pełnych opakowań handlowych</t>
  </si>
  <si>
    <t>Razem:</t>
  </si>
  <si>
    <t>UWAGI</t>
  </si>
  <si>
    <t>Nazwa produktu, numer katalogowy, producent, wielkość opakowania, EAN</t>
  </si>
  <si>
    <t>1) W celu obliczenia ilości i wartości produktu, jakie należy zaoferować, Wykonawca wpisuje 'ilość jednostek w 1 opakowaniu handlowym (kolumna E)' i podaje 'cenę jednostkową za 1 opakowanie handlowe (kolumna G)'. Ewentualne zaokrąglenia (wymaga się zaoferowania pełnych opakowań handlowych) program wykona w górę.</t>
  </si>
  <si>
    <t>Pakiet nr 1</t>
  </si>
  <si>
    <t>Załącznik nr 2 do SWZ</t>
  </si>
  <si>
    <t>Załącznik nr 2 do Umowy</t>
  </si>
  <si>
    <t>Formularz asortymentowo-cenowy</t>
  </si>
  <si>
    <t>……………………………………………………</t>
  </si>
  <si>
    <t>(data; kwalifikowany podpis elektroniczny)</t>
  </si>
  <si>
    <t>Pakiet nr 2</t>
  </si>
  <si>
    <t>Pakiet nr 3</t>
  </si>
  <si>
    <t>Pakiet nr 4</t>
  </si>
  <si>
    <t>Pakiet nr 5</t>
  </si>
  <si>
    <t>Pakiet nr 6</t>
  </si>
  <si>
    <t>Pakiet nr 7</t>
  </si>
  <si>
    <t>Preparat do dezynfekcji termiczno – chemicznej w myjni endoskopowej, również do endoskopów giętkich,  zawierający kwas nadoctowy, jako składnik czyyny, oraz nadtlenek wodowu, kwas octowy i stabilizator, aktywowany produktem z poz. 2, skuteczny wobec bakterii (norma EN 13727), grzybów (EN 13624), wirusów (EN 14476), Mycobacterium (EN 14348) i spor (EN 13704) po aktywacji, 1 kanister 2,8 L</t>
  </si>
  <si>
    <t>Aktywator do preparatu z poz. 1, zawierający fosforany i nadtlenek wodoru, 1 kanister 5 L</t>
  </si>
  <si>
    <t>Detergent do myjni endoskopowej, również do endoskopów giętkich, zawierający niejonowe środki powierzchniowo czynne i glikole, 1 kanister 5 L</t>
  </si>
  <si>
    <t>Preparat bezalkoholowy do szybkiej dezynfekcji powierzchni oraz wyrobów medycznych wrażliwych na działanie alkoholi, w tym inkubatorów i głowic USG, zawierający alkil (C12-16)-chlorku dimetylobenzyloamonu, chlorek didecylodimetyloamonu i alkil (C12-C14) chlorku etylobenzyloamonu po 2,6 mg/g, bezbarwny, gotowy do użycia, stosowany w postacji nierozcieńczonej, działający w pełnym spektrum bakteriobójczym (również wobec MRSA), grzybobójczym (w tym drożdżakobójczym), prątkobójczym, wirusobójczym (w tym Vaccinia, Adeno, Rota, Noro, HSV, BVDV, polyoma SV40), 1 litr (w opakowaniach do 1 litra zakręcanych z możliwością dokręcenia dedykowanego spryskiwacza)</t>
  </si>
  <si>
    <t>Chusteczki nasączone bezalkoholowym preparatem do szybkiej dezynfekcji powierzchni oraz wyrobów medycznych wrażliwych na działanie alkoholi, w tym na oddziałach pediatrycznych i neonatologicznych, preparat zawierający alkil (C12-16)-chlorku dimetylobenzyloamonu, chlorek didecylodimetyloamonu i alkil (C12-C14) chlorku etylobenzyloamonu po 2,6 mg/g, bezbarwny, gotowy do użycia, działający w pełnym spektrum bakteriobójczym (również wobec MRSA), grzybobójczym (w tym drożdżakobójczym), prątkobójczym, wirusobójczym (w tym Vaccinia, Adeno, Rota, Noro, HSV, BVDV, polyoma SV40), chusteczka o wymiarach 20 x 20 cm, 1 szt. (w opakowaniach z dozownikiem umożliwiającym wyjmowanie po 1 chusteczce i szczelne zamknięcie wyjęciu)</t>
  </si>
  <si>
    <t>Preparat do maszynowej, chemiczno – termicznej dezynfekcji i mycia narzędzi oraz wyrobów medycznych (zwłaszcza endoskopówgiętkich i sztywnych oraz akcesoriów endoskopowych), czyszczący, wzajemnie kompatybilne, o szerokim spektrum działania (skuteczny wobec bakterii, również Tbc i H. pylori, grzybów, wirusów, w tym Polio, HBV, HIV, HCV, Adeno, Vaccinia, Papova), niskopienny, biodegradowalny, możliwy do zastosowania z myjnią firmy Olympus, którą posiada Zamawiający, zawierający 5 – 15 % tenzydów niejonowych, enzymy, glikole konserwujące, inhibitory korozji, solubilizatory, stężenie robocze 0,5%, 1 litr (w op. do 5 litrów)</t>
  </si>
  <si>
    <t>Preparat do maszynowej, chemiczno – termicznej dezynfekcji i mycia narzędzi oraz wyrobów medycznych (zwłaszcza endoskopówgiętkich i sztywnych oraz akcesoriów endoskopowych), dezynfekujący, wzajemnie kompatybilne, o szerokim spektrum działania (skuteczny wobec bakterii, również Tbc i H. pylori, grzybów, wirusów, w tym Polio, HBV, HIV, HCV, Adeno, Vaccinia, Papova), niskopienny, biodegradowalny, możliwy do zastosowania z myjnią firmy Olympus, którą posiada Zamawiający, zawierający 20% aldehydu glutarowego, inhibitory korozji, alkohole, dodatki kompleksujące, stężenie robocze 1%, czas działania w temperaturze 60 °C – 5 minut, 1 litr (w op. do 5 litrów)</t>
  </si>
  <si>
    <t>Koncentrat do mycia i dezynfekcji powierzchni mających kontakt z żywnością, zawierający chlorek didecylodimetyloamonu 50 mg/g, alkil (C12-C16)-chlorku dimetylobenzyloamonu 35 mg/g, N-(3-aminopropylo)-N-dodecylopropano-1,3-diaminę 6,6 mg/g, bez aldehydów, działający bakterio- i drożdżobójczo w czasie do 30 minut przy stężeniu 0,5% w temperaturze pokojowej dla  powierzchni mających kontakt z żywnością, stosowany na sposób zmywania lub zanurzenia, 1 kg (w opakowaniach do 5 kg)</t>
  </si>
  <si>
    <t>Preparat do profilaktyki i leczenia ran oraz zakażeń skóry i błon śluzowych przed zabiegami niechirurgicznymi, miejsca szycia skóry, zabiegami ginekologicznymi i proktologicznymi, pielęgnacji kikuta pępkowego, zawierający dichlorowodorek oktenidyny 1 mg/g, fenoksyetanol 20 mg/g oraz kokamidopropylobetainę 30 – 40%, glukonian sodu, glicerol, wodorotlenek sodu, bezbarwny, o szerokim spektrum mikrobójczym (w tym, Chlamydium, Mycoplasma, Trichomonas, drożdżaki, HSV) oraz unieczynniającym HBV i HIV, 1 litr (w opakowaniach do 1 litra)</t>
  </si>
  <si>
    <t>Roztwór jałowy do płukania, oczyszania i nawilżania ran ostrych, przewlekłych i oparzeniowych (I i II stopnia), antybiofilmowy, do stosowania na skórę i błony śluzowe, możliwy do stosowania u noworodków od 1 dnia życia, zawierający 0,1% betainę i 0,1% poliheksanid, gotowy do użycia, możliwy do użycia przy terapii podciśnieniowej, roztwór zewnętrzny, 1 butelka 350 ml</t>
  </si>
  <si>
    <t>Jodowany poli(winylopirolidon), 7,5% roztwór do stosowania na skórę i błony śluzowe, wskazany do dezynfekcji ran odleżynowych, oparzeń, dezynfekcji oka, otwartych złamań, ucha środkowego, pochwy, sromu, również do higienicznej (w ciągu 1 min.) i chirurgicznej (w ciągu 5 min.) dezynfekcji rąk oraz częściowej i całkowitej kąpieli aseptycznej, roztwór na skórę, butelka 1 litr</t>
  </si>
  <si>
    <t>Preparat w postaci roztworu kwasu podchlorawego i podchlorynu sodu po 40 – 60 ppm do płukania ran i jam ciała, do stosowania na rany ostre i przewlekłe, w tym owrzodzenia, oparzenia, odleżyny, stopa cukrzycowa, rany pooperacyjne i nowotworowe, skuteczny wobec wszystkich patogenów, nie powodujący uodpornienia, nie wymagający usuwania, stabilny i jałowy co najmniej 60 dni po pierwszym otwarciu, 1 butelka 500 ml</t>
  </si>
  <si>
    <t>Preparat w postaci żelu zawierającego roztwór kwasu podchlorawego i podchlorynu sodu po 40 – 60 ppm do do stosowania na rany i do jam ciała, do stosowania na rany ostre i przewlekłe, w tym owrzodzenia, oparzenia, odleżyny, stopa cukrzycowa, rany pooperacyjne i nowotworowe, skuteczny wobec wszystkich patogenów, nie powodujący uodpornienia, nie wymagający usuwania, stabilny i jałowy co najmniej 60 dni po pierwszym otwarciu, 1 butelka 250 g</t>
  </si>
  <si>
    <t>Preparat do mycia i dezynfekcji narzędzi chirurgicznych i endoskopów giętkich na bazie nadwęglanu sodu, oparty o działanie aktywnego tlenu, w postaci granulatu lub proszku, bez benzenu i jego pochodnych, nadboranu sodu, aldehydów, chloru, fenoli, enzymów i czwartorzędowych związków amoniowych, zgodny z silikonem, polisulfanem, poliwęglanem, szkłem akrylowym, gumą, możliwy do stosowania w myjkach ultradźwiekowych do 10 minut bez stosowania aktywatora, spektrum działania B, F (Candida albicns, Aspergillus niger), Tbc (Mycobacterium tuberculosis lub Mycobacterium avium i Mycobacterium terrae), V (Polio Adeno, Noro), S (Bacillus subtilis, i Clostridium sporogenes, Clostridium difficile R027, C. perfringens) do 15 minut, możliwość kontroli aktywności preparatu przy pomocy pasków testowych (paski dedykowane z nazwy do preparatu) dołączonych do opakowania środka dezynfekcyjnego (ilość pasków testowych – 50 na 1 opakowanie), posiadający pozytywną opinię producenta endoskopów OLYMPUS OPTICAL oraz STORZ (należy załączyć stosowny dokument), opakowanie 1,5 kg</t>
  </si>
  <si>
    <t>Preparat w formie koncentaratu do mycia narzędzi, i endoskopów giętkich przed dezynfekcją maszynową, także do stosowania w myjkach ultradźwiękowych, zawierający enzymy (proteaza, amylaza, lipaza) oraz związki powierzchniowo czynne, minimalnie pieniący się, o wysokiej tolerancji materiałowej, pH neutralne, stężenie roztworu roboczego od 0,3%, wyrób medyczny (musi posiadać pozytywną opinię firmy Olympus, której endoskopy posiada Zamawiający), butelka 2 litry</t>
  </si>
  <si>
    <t>Preparat w postaci koncentratu do jednoczesnego mycia i dezynfekcji dużych powierzchni, bez substancji lotnych i zapachowych, tolerancja materiałowa: metale, linoleum, PVC, ceramika, guma, zawierający w swoim składzie2% glukoprotaminy, przebadany zgodnie z normami: EN 13727, EN 13624, EN 14348, EN 14476, EN 1276, EN 1650, EN 13697, IGiChP - działanie prątkobójcze, DGHM, RKI, posiadający pozytywną opinię ImiDz, działanie B, F, Tbc (M. tuberculosis), V (HBV,HCV,HIV), Rota, Noro (norowirus mysi), Adeno, Polyoma SV 40. (B, F – 0,25% czas 5 min warunki brudne), kanister 6 litrów</t>
  </si>
  <si>
    <t>Preparat do higienicznego i chirurgicznego odkażania rąk oraz dezynfekcji ciała pacjenta przed zabiegiem chirurgicznym, w postaci roztworu gotowego do użycia, zawierający 3-4% chlorheksydyny, tlenki dialkiloaminowe , gricerol oraz substancje zwiększające przyczepność, barwiony, aktywny wobec wszystkich mikroorganizmów i przetrwalników oraz wirusów w ciągu maks. 1 minuty dla odkażania higienicznego i 3 minut dla chirurgicznego, produkt leczniczy, butelka 500 ml</t>
  </si>
  <si>
    <t>Preparat myjący do chirurgicznego i higienicznego mycia rąk oraz do mycia ciała i kąpieli pod prysznicem, niealkaiczny, na bazie syntetycznych składników, o pH 5,0, zawierający substancje nawilżające, zapachowe oraz poliglikozygy akrylowe, usuwający pozostałości po maściach, nie zawierający mydła, zawierający substancje nawilżające skórę, nie dający reakcji uczuleniowych oraz nie reagujący z preparatami do dezynfekcji zawierającymi alkohole, pH 5 – 6,1 , butelka 500 ml</t>
  </si>
  <si>
    <t>Preparat do pielęgnacji rąk typu emulsja oleju w wodzie, zawierający wosk pszczeli, posiadający Europejską Notyfikację Produktów Kosmetycznych, przeznaczony do pielęgnacji rąk narażonych na działanie preparatów odkażających, zwłaszcza na bazie alkoholi, butelka 500 ml</t>
  </si>
  <si>
    <t>Preparat do pielęgnacji rąk, w postaci emulsji w/o, zawierający parafinę ciekłą, kwas mlekowy, witaminę E, olejki eteryczne, przeznaczony do pielęgnacji rąk narażonych na działanie preparatów odkażających, zwłaszcza na bazie alkoholi, posiadający Europejską Notyfikację Produktów Kosmetycznych, butelka 500 ml</t>
  </si>
  <si>
    <t>Preparat do odkażania skóry przed zabiegami chirurgicznymi, iniekcjami, pobraniem krwi, w postaci roztworu gotowego do użycia, zawierający mieszaninę alkoholi (etanolu, izopropanolu, benzylolu) oraz nadtlenek wodoru, barwiony, klarowny, aktywny wobec wszystkich mikroorganizmów i przetrwalników oraz wirusów w ciągu maks. 2 minut, produkt leczniczy, butelka 1 litr</t>
  </si>
  <si>
    <t>Preparat do odkażania skóry przed zabiegami chirurgicznymi, iniekcjami, pobraniem krwi, w postaci roztworu gotowego do użycia, zawierający mieszaninę alkoholi (etanolu, izopropanolu, benzylolu) oraz nadtlenek wodoru, bezbarwny, klarowny, aktywny wobec wszystkich mikroorganizmów i przetrwalników oraz wirusów w ciągu maks. 2 minut, produkt leczniczy, pojemnik 350 ml z atomizerem</t>
  </si>
  <si>
    <r>
      <t>Preparat do higienicznego i chirurgicznego odkażania rąk, w postaci roztworu gotowego do użycia, zawierający co najmniej alkohol etylowy 89% g/g, glicerol, witamię E, pantenol, bezbarwny, klarowny, aktywny wobec wszystkich mikroorganizmów i przetrwalników oraz wirusów w ciągu maks. 30 sekund (a dla wirusów Noro w ciągu 15 sekund) dla odkażania higienicznego i 1,5 minuty dla chirurgicznego, butelka 500 ml (zakręcana z możliwością dokręcenia dedykowanej pompki)</t>
    </r>
    <r>
      <rPr>
        <b/>
        <sz val="8"/>
        <color rgb="FF000000"/>
        <rFont val="Arial Narrow"/>
        <family val="2"/>
        <charset val="238"/>
      </rPr>
      <t xml:space="preserve"> [Zamawiający wymaga dostarczenia bezpłatnego, przez caly okres trwania umowy, pustych butelek w ilości 200 sztuk i dedykowanych pompek w ilości 350]</t>
    </r>
  </si>
  <si>
    <r>
      <t xml:space="preserve">Preparat w postaci koncentratu do jednoczesnego mycia i dezynfekcji dużych powierzchni, bez substancji lotnych i zapachowych, tolerancja materiałowa: metale, linoleum, PVC, ceramika, guma, zawierający w swoim składzie: 2-fenoksyetanol, dodecyloaminy, chlorek benzalkoniowy, przebadany zgodnie z normami: EN 13727, EN 13624, EN 14348, EN 14476, EN 1276, EN 1650, EN 13697, IGiChP - działanie prątkobójcze, DGHM, RKI, posiadający pozytywną opinię ImiDz, działanie B, F, Tbc (M. tuberculosis), V (HBV,HCV,HIV), Rota, Noro (norowirus mysi), Adeno, Polyoma SV 40. (B, F – 0,25% czas 5 min warunki brudne), kanister 6 litrów </t>
    </r>
    <r>
      <rPr>
        <b/>
        <sz val="8"/>
        <color rgb="FF000000"/>
        <rFont val="Arial Narrow"/>
        <family val="2"/>
        <charset val="238"/>
      </rPr>
      <t>[Zamawiający zobowiązuje do bezpłatnego dostarczenia, przez cały czas trwania umowy, pompki do pojemników w ilości 100 sztuk]</t>
    </r>
  </si>
  <si>
    <t>Preparat do dezynfekcji powierzchni i urządzeń sanitarnych, uwalniający aktywny chlor, w postaci rozpuszczalnych tabletek o masie 4,10 g (zawiera jako substancję aktywną 1,7 g troklozenu sodu) LUB o masie 3,3 g (zawiera jako substancję aktywnądichloroizocyjanuran sodu w stężeniu 750 mg/g), może zawierać kwas adypinowy w stężeniu do 20%, aktywny wobec wszystkich mikroorganizmów i przetrwalników (w stężeniu 1000 ppm Cl w ciągu 15 minut), w tym M. tuberculosis, C. difficile (w stężeniu 10000 ppm Cl w ciągu 15 minut), oraz wirusów (w tym Adeno, Polio, żółtaczki i HIV), przeznaczony również do dezynfekcji powierzchni zanieczyszczonych organicznie (w stężeniu 10000 ppm Cl w ciągu 15 minut) oraz powierzchni i urządzeń mających kontakt z żywnością, 1 tabl.</t>
  </si>
  <si>
    <t>Roztwór do oczyszczania i nawilżania przewlekłych ran skórnych, usuwający skrzepy z biofilmu bakteryjnego, powłok fibrynowych i znekrotyzowanych tkanek również we wgłębieniach i kieszonkach, ułatwiający bezbolesne zdejmowanie opatrunków, zawierający dichlorowodorek oktenidyny, etyloheksyloglicerynę, glicerol, sterylny, stabilny w temperaturze pokojowej, do długotrwałego stosowania, 1 butelka 350 ml</t>
  </si>
  <si>
    <t>Żel do oczyszczania i nawilżania przewlekłych ran skórnych, usuwający skrzepy z biofilmu bakteryjnego, powłok fibrynowych i znekrotyzowanych tkanek również we wgłębieniach i kieszonkach, stosowany do ran z martwicą suchą i rozpływową oraz ziarninujących oraz w oparzeniach, ułatwiający bezbolesne zdejmowanie opatrunków, zawierający dichlorowodorek oktenidyny, glikol propylenowy, hydroksyetylocelulozę, sterylny, stabilny w temperaturze pokojowej do 6 tygodni po otwarciu opakowania, do długotrwałego stosowania, 1 butelka 250 ml</t>
  </si>
  <si>
    <t>Preparat do profilaktyki i leczenia ran oraz zakażeń skóry i błon śluzowych przed zabiegami niechirurgicznymi, miejsca szycia skóry, zabiegami ginekologicznymi i proktologicznymi, pielęgnacji kikuta pępkowego, zawierający dichlorowodorek oktenidyny 1 mg/g, fenoksyetanol 20 mg/g oraz kokamidopropylobetainę 30 – 40%, glukonian sodu, glicerol, wodorotlenek sodu, bezbarwny, o szerokim spektrum mikrobójczym (w tym, Chlamydium, Mycoplasma, Trichomonas, drożdżaki, HSV) oraz unieczynniającym HBV i HIV, 1 butelka 250 ml z atomizerem</t>
  </si>
  <si>
    <r>
      <t xml:space="preserve">Preparat alkoholowy do szybkiej dezynfekcji powierzchni oraz wyrobów medycznych odpornych na działanie alkoholi, w tym na oddziałach pediatrycznych i neonatologicznych, zawierający etanol 25 mg/g i propan-1-ol 350 mg/g oraz substancje zapachowe, bezbarwny, gotowy do użycia, stosowany w postacji nierozcieńczonej, działający w pełnym spektrum bakteriobójczym (również wobec MRSA), grzybobójczym (w tym drożdżakobójczym), prątkobójczym, wirusobójczym (w tym Vaccinia, Adeno, Rota, Noro, HSV, BVDV, polyoma SV40), 1 litr (w opakowaniach do 1 litra zakręcanych z możliwością dokręcenia dedykowanego spryskiwacza) </t>
    </r>
    <r>
      <rPr>
        <b/>
        <sz val="8"/>
        <color rgb="FF000000"/>
        <rFont val="Arial Narrow"/>
        <family val="2"/>
        <charset val="238"/>
      </rPr>
      <t>[Zamawiający wymaga bezpłatnego dostarczenia, przez cały czas trwania umowy, dedykowanych spryskiwaczy w ilości 1 sztuka na 1 opakowanie oferowane]</t>
    </r>
  </si>
  <si>
    <t>Preparat dezynfekcyjny przeznaczony do automatycznej myjni endoskopowej, oparty o kwas nadoctowy w stężeniu 5%, bezbarwny, pH 1.7 +/- 0.2 ,skuteczny wobec B,F,V,Tbc,S w czasie 6 minut oraz spełniający wymagania normy PN EN 15883-4, stężenie robocze 1%, kompatybilny z preparatem myjącym zaproponowanym w pozycji 2, zgodny z myjnią SOLUSCOPE Serie 1 (taką posiada Zamawiający), opakowanie 5 litrów</t>
  </si>
  <si>
    <t>Enzymatyczny preparat myjący, przeznaczony do automatycznej myjni endoskopowej, zawierający niejonowe oraz anionowe surfaktanty, amylazę, lipazę oraz proteazę, stężenie robocze 0,5%. pH 7 +/- 1.0, kompatybilny z preparatem dezynfekcyjnym zaproponowanym w pozycji 1, zgodny z myjnią SOLUSCOPE Serie 1 (taką posiada zamawiający), opakowanie 5 litrów</t>
  </si>
  <si>
    <t>Roztwór do dezynfekcji pomieszczeń metodą zamgławiania, zawierający wyłącznie nadtlenek wodoru w stężeniu 12% oraz nieaktywne stabilizatory roztworu, zgodny z urządzeniem zamgławiającym Nocospray firmy OxyPharm (taki posiada Zamawiający), posiadający dopuszczenie do stosowania w placówkach ochrony zdrowia (szczególnie salach chorych, salach operacyjnych, karetkach), skuteczny wobec wszystkich chorobotwórczych patogenów oraz ich form przetrwalnikowych (zwłaszcza Tuberculosis, Pseudomonas, Candida, Adenovirus sp.) przy zastosowaniu do 5 ml/m sześc. w pomieszczeniu do 150 m sześc. w temperaturze pokojowej, wilgotności względnej 25 – 75% i wielkości cząstek aerozolu 1 – 15 μm, produkt biobójczy, 1 litr (w butelkach do 1 L)</t>
  </si>
  <si>
    <t>Roztwór do dezynfekcji pomieszczeń metodą zamgławiania, zawierający wyłącznie nadtlenek wodoru w stężeniu 6% oraz nieaktywne stabilizatory roztworu, bezzapachowy, zgodny z urządzeniem zamgławiającym Nocospray firmy OxyPharm (taki posiada Zamawiający), posiadający dopuszczenie do stosowania w placówkach ochrony zdrowia (szczególnie salach chorych, salach operacyjnych, karetkach), skuteczny wobec wszystkich chorobotwórczych patogenów oraz ich form przetrwalnikowych (zwłaszcza Tuberculosis, Pseudomonas, Candida, Adenovirus sp.) przy zastosowaniu do 7 ml/m sześc. w pomieszczeniu do 140 m sześc. w temperaturze pokojowej, wilgotności względnej 25 – 75% i wielkości cząstek aerozolu 1 – 15 μm, produkt biobójczy, 1 litr (w butelkach do 1 L)</t>
  </si>
  <si>
    <t>Roztwór do dezynfekcji pomieszczeń metodą zamgławiania, zawierający wyłącznie nadtlenek wodoru w stężeniu 7,9% oraz nieaktywne stabilizatory roztworu, bezzapachowy, zgodny z urządzeniem zamgławiającym Nocospray firmy OxyPharm (taki posiada Zamawiający), posiadający dopuszczenie do stosowania w placówkach ochrony zdrowia (szczególnie salach chorych, salach operacyjnych, karetkach) oraz miejscach, w których przygotowuje się lub pzetwarza żywność, skuteczny wobec wszystkich chorobotwórczych patogenów oraz ich form przetrwalnikowych (zwłaszcza Tuberculosis, Pseudomonas, Candida, Adenovirus sp.) przy zastosowaniu do 7 ml/m sześc. w pomieszczeniu do 140 m sześc. w temperaturze pokojowej, wilgotności względnej 25 – 75% i wielkości cząstek aerozolu 1 – 15 μm, produkt biobójczy, 1 litr (w butelkach do 1 L)</t>
  </si>
  <si>
    <t>Pakiet nr 9</t>
  </si>
  <si>
    <t>Pakiet nr 8</t>
  </si>
  <si>
    <t xml:space="preserve">........................................................ </t>
  </si>
  <si>
    <t xml:space="preserve">                Wykonawca</t>
  </si>
  <si>
    <t>Koncentrat do mycia i dezynfekcji powierzchni i narzędzi w placówkach ochrony zdrowia oraz w kuchniach szpitalnych, zawierający 3,76% aminopropylo-dodecylopropanodiaminę oraz 0,75% aminoetal, aktywny wobec (w warunkach brudnych): bakterii i grzybów w stężeniu 1%, prątków w stężeniu 4%, wirusów osłonkowych 0,5%, Adeno 1% i Noro oraz Polio w stężeniu 4%, nie wymagający spłukiwania, do powierzchni mających kontakt z żywnością, wykazujący zgodność szeroką materiałową (zwłaszcza narzędzia i urządzenia kuchenne metalowe, drewniane, plastikowe), posiadający rejestrację jako wyrób medyczny klasy IIa oraz jako produkt biobójczy, butelka 1 litr z dozownikiem</t>
  </si>
  <si>
    <t>Formaldehyd, roztwór 10%, 1 kg (w opakowaniach do 1 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</si>
</sst>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5]General"/>
    <numFmt numFmtId="165" formatCode="#,##0.00\ &quot;zł&quot;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color theme="1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sz val="9"/>
      <color rgb="FF000000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color theme="1"/>
      <name val="Liberation Sans"/>
      <charset val="238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164" fontId="5" fillId="0" borderId="0" applyBorder="0" applyProtection="0"/>
    <xf numFmtId="0" fontId="15" fillId="0" borderId="0" applyNumberFormat="0" applyFont="0" applyFill="0" applyBorder="0" applyAlignment="0" applyProtection="0"/>
  </cellStyleXfs>
  <cellXfs count="40">
    <xf numFmtId="0" fontId="0" fillId="0" borderId="0" xfId="0"/>
    <xf numFmtId="0" fontId="8" fillId="0" borderId="0" xfId="0" applyFont="1"/>
    <xf numFmtId="9" fontId="10" fillId="2" borderId="1" xfId="0" applyNumberFormat="1" applyFont="1" applyFill="1" applyBorder="1" applyAlignment="1">
      <alignment horizontal="center" vertical="center"/>
    </xf>
    <xf numFmtId="165" fontId="7" fillId="3" borderId="1" xfId="0" applyNumberFormat="1" applyFont="1" applyFill="1" applyBorder="1" applyAlignment="1">
      <alignment horizontal="right" vertical="center"/>
    </xf>
    <xf numFmtId="3" fontId="12" fillId="3" borderId="1" xfId="0" applyNumberFormat="1" applyFont="1" applyFill="1" applyBorder="1" applyAlignment="1">
      <alignment horizontal="right" vertical="center" indent="1"/>
    </xf>
    <xf numFmtId="165" fontId="12" fillId="3" borderId="1" xfId="0" applyNumberFormat="1" applyFont="1" applyFill="1" applyBorder="1" applyAlignment="1">
      <alignment horizontal="right" vertical="center"/>
    </xf>
    <xf numFmtId="0" fontId="9" fillId="0" borderId="0" xfId="0" applyFont="1"/>
    <xf numFmtId="0" fontId="8" fillId="4" borderId="0" xfId="0" applyFont="1" applyFill="1"/>
    <xf numFmtId="3" fontId="12" fillId="2" borderId="1" xfId="0" applyNumberFormat="1" applyFont="1" applyFill="1" applyBorder="1" applyAlignment="1" applyProtection="1">
      <alignment horizontal="right" vertical="center" wrapText="1" indent="1"/>
      <protection locked="0"/>
    </xf>
    <xf numFmtId="165" fontId="12" fillId="2" borderId="1" xfId="0" applyNumberFormat="1" applyFont="1" applyFill="1" applyBorder="1" applyAlignment="1" applyProtection="1">
      <alignment horizontal="right" vertical="center"/>
      <protection locked="0"/>
    </xf>
    <xf numFmtId="9" fontId="13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6" xfId="0" applyFont="1" applyBorder="1" applyAlignment="1">
      <alignment horizontal="center" vertical="center" wrapText="1"/>
    </xf>
    <xf numFmtId="49" fontId="13" fillId="2" borderId="8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1" xfId="6" applyFont="1" applyBorder="1" applyAlignment="1">
      <alignment horizontal="justify" vertical="top" wrapText="1"/>
    </xf>
    <xf numFmtId="0" fontId="13" fillId="6" borderId="1" xfId="6" applyFont="1" applyFill="1" applyBorder="1" applyAlignment="1">
      <alignment horizontal="justify" vertical="top" wrapText="1"/>
    </xf>
    <xf numFmtId="0" fontId="13" fillId="6" borderId="1" xfId="6" applyFont="1" applyFill="1" applyBorder="1" applyAlignment="1">
      <alignment horizontal="left" vertical="top" wrapText="1"/>
    </xf>
    <xf numFmtId="3" fontId="11" fillId="0" borderId="1" xfId="6" applyNumberFormat="1" applyFont="1" applyBorder="1" applyAlignment="1">
      <alignment horizontal="right" vertical="center" indent="1"/>
    </xf>
    <xf numFmtId="49" fontId="14" fillId="0" borderId="0" xfId="0" applyNumberFormat="1" applyFont="1" applyAlignment="1">
      <alignment horizontal="left" vertical="center" wrapText="1"/>
    </xf>
    <xf numFmtId="49" fontId="14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49" fontId="14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/>
    </xf>
    <xf numFmtId="49" fontId="10" fillId="0" borderId="6" xfId="0" applyNumberFormat="1" applyFont="1" applyBorder="1" applyAlignment="1">
      <alignment horizontal="right" vertical="center" wrapText="1" indent="1"/>
    </xf>
    <xf numFmtId="49" fontId="10" fillId="0" borderId="7" xfId="0" applyNumberFormat="1" applyFont="1" applyBorder="1" applyAlignment="1">
      <alignment horizontal="right" vertical="center" wrapText="1" indent="1"/>
    </xf>
    <xf numFmtId="49" fontId="10" fillId="0" borderId="8" xfId="0" applyNumberFormat="1" applyFont="1" applyBorder="1" applyAlignment="1">
      <alignment horizontal="right" vertical="center" wrapText="1" indent="1"/>
    </xf>
    <xf numFmtId="49" fontId="14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12" fillId="5" borderId="2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</cellXfs>
  <cellStyles count="7">
    <cellStyle name="Default" xfId="6"/>
    <cellStyle name="Excel Built-in Normal" xfId="5"/>
    <cellStyle name="Normalny" xfId="0" builtinId="0"/>
    <cellStyle name="Normalny 2" xfId="1"/>
    <cellStyle name="Normalny 3" xfId="3"/>
    <cellStyle name="Normalny 4" xfId="2"/>
    <cellStyle name="Normalny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33"/>
  <sheetViews>
    <sheetView tabSelected="1" view="pageBreakPreview" zoomScaleNormal="100" zoomScaleSheetLayoutView="100" workbookViewId="0">
      <selection activeCell="M15" sqref="M15"/>
    </sheetView>
  </sheetViews>
  <sheetFormatPr defaultColWidth="9.140625" defaultRowHeight="13.5"/>
  <cols>
    <col min="1" max="1" width="4.5703125" style="1" customWidth="1"/>
    <col min="2" max="2" width="68.140625" style="1" customWidth="1"/>
    <col min="3" max="3" width="9.140625" style="1"/>
    <col min="4" max="4" width="50.7109375" style="1" customWidth="1"/>
    <col min="5" max="5" width="9.85546875" style="1" customWidth="1"/>
    <col min="6" max="6" width="10" style="1" customWidth="1"/>
    <col min="7" max="7" width="10.140625" style="1" customWidth="1"/>
    <col min="8" max="8" width="10" style="1" bestFit="1" customWidth="1"/>
    <col min="9" max="9" width="5" style="1" customWidth="1"/>
    <col min="10" max="10" width="10.7109375" style="1" customWidth="1"/>
    <col min="11" max="16384" width="9.140625" style="1"/>
  </cols>
  <sheetData>
    <row r="3" spans="1:13">
      <c r="A3" s="39" t="s">
        <v>63</v>
      </c>
      <c r="B3" s="19"/>
      <c r="C3" s="39"/>
      <c r="D3" s="39"/>
      <c r="E3" s="39"/>
      <c r="F3" s="39"/>
      <c r="G3" s="39"/>
      <c r="H3" s="39" t="s">
        <v>16</v>
      </c>
      <c r="I3" s="39"/>
      <c r="J3" s="39"/>
    </row>
    <row r="4" spans="1:13">
      <c r="A4" s="39" t="s">
        <v>64</v>
      </c>
      <c r="B4" s="39"/>
      <c r="C4" s="39"/>
      <c r="D4" s="39"/>
      <c r="E4" s="39"/>
      <c r="F4" s="39"/>
      <c r="G4" s="39"/>
      <c r="H4" s="39" t="s">
        <v>17</v>
      </c>
      <c r="I4" s="39"/>
      <c r="J4" s="39"/>
    </row>
    <row r="5" spans="1:13">
      <c r="A5" s="39"/>
      <c r="B5" s="39"/>
      <c r="C5" s="39"/>
      <c r="D5" s="39"/>
      <c r="E5" s="39"/>
      <c r="F5" s="39"/>
      <c r="G5" s="39"/>
      <c r="H5" s="39"/>
      <c r="I5" s="39"/>
      <c r="J5" s="39"/>
    </row>
    <row r="6" spans="1:13">
      <c r="A6" s="23" t="s">
        <v>18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>
      <c r="A7" s="28" t="s">
        <v>15</v>
      </c>
      <c r="B7" s="28"/>
      <c r="C7" s="28"/>
      <c r="D7" s="28"/>
      <c r="E7" s="28"/>
      <c r="F7" s="28"/>
      <c r="G7" s="28"/>
      <c r="H7" s="28"/>
      <c r="I7" s="28"/>
      <c r="J7" s="28"/>
    </row>
    <row r="9" spans="1:13" s="7" customFormat="1" ht="13.5" customHeight="1">
      <c r="A9" s="29" t="s">
        <v>5</v>
      </c>
      <c r="B9" s="32" t="s">
        <v>3</v>
      </c>
      <c r="C9" s="33"/>
      <c r="D9" s="34" t="s">
        <v>4</v>
      </c>
      <c r="E9" s="34"/>
      <c r="F9" s="34"/>
      <c r="G9" s="34"/>
      <c r="H9" s="34"/>
      <c r="I9" s="34"/>
      <c r="J9" s="34"/>
    </row>
    <row r="10" spans="1:13" s="7" customFormat="1" ht="13.5" customHeight="1">
      <c r="A10" s="30"/>
      <c r="B10" s="35" t="s">
        <v>2</v>
      </c>
      <c r="C10" s="36" t="s">
        <v>7</v>
      </c>
      <c r="D10" s="38" t="s">
        <v>13</v>
      </c>
      <c r="E10" s="35" t="s">
        <v>9</v>
      </c>
      <c r="F10" s="35" t="s">
        <v>10</v>
      </c>
      <c r="G10" s="35" t="s">
        <v>8</v>
      </c>
      <c r="H10" s="35" t="s">
        <v>0</v>
      </c>
      <c r="I10" s="35" t="s">
        <v>6</v>
      </c>
      <c r="J10" s="35" t="s">
        <v>1</v>
      </c>
    </row>
    <row r="11" spans="1:13" s="7" customFormat="1" ht="13.5" customHeight="1">
      <c r="A11" s="30"/>
      <c r="B11" s="35"/>
      <c r="C11" s="37"/>
      <c r="D11" s="38"/>
      <c r="E11" s="35"/>
      <c r="F11" s="35"/>
      <c r="G11" s="35"/>
      <c r="H11" s="35"/>
      <c r="I11" s="35"/>
      <c r="J11" s="35"/>
    </row>
    <row r="12" spans="1:13" s="7" customFormat="1" ht="13.5" customHeight="1">
      <c r="A12" s="30"/>
      <c r="B12" s="35"/>
      <c r="C12" s="37"/>
      <c r="D12" s="38"/>
      <c r="E12" s="35"/>
      <c r="F12" s="35"/>
      <c r="G12" s="35"/>
      <c r="H12" s="35"/>
      <c r="I12" s="35"/>
      <c r="J12" s="35"/>
    </row>
    <row r="13" spans="1:13" s="7" customFormat="1" ht="13.5" customHeight="1">
      <c r="A13" s="31"/>
      <c r="B13" s="29"/>
      <c r="C13" s="37"/>
      <c r="D13" s="38"/>
      <c r="E13" s="35"/>
      <c r="F13" s="35"/>
      <c r="G13" s="35"/>
      <c r="H13" s="35"/>
      <c r="I13" s="35"/>
      <c r="J13" s="35"/>
    </row>
    <row r="14" spans="1:13" ht="140.25">
      <c r="A14" s="11">
        <v>1</v>
      </c>
      <c r="B14" s="13" t="s">
        <v>40</v>
      </c>
      <c r="C14" s="16">
        <v>110</v>
      </c>
      <c r="D14" s="12"/>
      <c r="E14" s="8"/>
      <c r="F14" s="4" t="str">
        <f t="shared" ref="F14" si="0">IF(E14=0,"",CEILING(C14/E14,1))</f>
        <v/>
      </c>
      <c r="G14" s="9"/>
      <c r="H14" s="5" t="str">
        <f>IF(E14=0,"",F14*G14)</f>
        <v/>
      </c>
      <c r="I14" s="10">
        <v>0.08</v>
      </c>
      <c r="J14" s="5" t="str">
        <f>IF(E14=0,"",H14+(H14*I14))</f>
        <v/>
      </c>
    </row>
    <row r="15" spans="1:13" ht="63.75">
      <c r="A15" s="11">
        <v>2</v>
      </c>
      <c r="B15" s="13" t="s">
        <v>41</v>
      </c>
      <c r="C15" s="16">
        <v>45</v>
      </c>
      <c r="D15" s="12"/>
      <c r="E15" s="8"/>
      <c r="F15" s="4" t="str">
        <f t="shared" ref="F15:F24" si="1">IF(E15=0,"",CEILING(C15/E15,1))</f>
        <v/>
      </c>
      <c r="G15" s="9"/>
      <c r="H15" s="5" t="str">
        <f t="shared" ref="H15:H24" si="2">IF(E15=0,"",F15*G15)</f>
        <v/>
      </c>
      <c r="I15" s="10">
        <v>0.08</v>
      </c>
      <c r="J15" s="5" t="str">
        <f t="shared" ref="J15:J24" si="3">IF(E15=0,"",H15+(H15*I15))</f>
        <v/>
      </c>
    </row>
    <row r="16" spans="1:13" ht="102">
      <c r="A16" s="11">
        <v>3</v>
      </c>
      <c r="B16" s="14" t="s">
        <v>50</v>
      </c>
      <c r="C16" s="16">
        <v>50</v>
      </c>
      <c r="D16" s="12"/>
      <c r="E16" s="8"/>
      <c r="F16" s="4" t="str">
        <f t="shared" si="1"/>
        <v/>
      </c>
      <c r="G16" s="9"/>
      <c r="H16" s="5" t="str">
        <f t="shared" si="2"/>
        <v/>
      </c>
      <c r="I16" s="10">
        <v>0.08</v>
      </c>
      <c r="J16" s="5" t="str">
        <f t="shared" si="3"/>
        <v/>
      </c>
    </row>
    <row r="17" spans="1:10" ht="76.5">
      <c r="A17" s="11">
        <v>4</v>
      </c>
      <c r="B17" s="15" t="s">
        <v>42</v>
      </c>
      <c r="C17" s="16">
        <v>3</v>
      </c>
      <c r="D17" s="12"/>
      <c r="E17" s="8"/>
      <c r="F17" s="4" t="str">
        <f t="shared" si="1"/>
        <v/>
      </c>
      <c r="G17" s="9"/>
      <c r="H17" s="5" t="str">
        <f t="shared" si="2"/>
        <v/>
      </c>
      <c r="I17" s="10">
        <v>0.08</v>
      </c>
      <c r="J17" s="5" t="str">
        <f t="shared" si="3"/>
        <v/>
      </c>
    </row>
    <row r="18" spans="1:10" ht="77.25" customHeight="1">
      <c r="A18" s="11">
        <v>5</v>
      </c>
      <c r="B18" s="15" t="s">
        <v>49</v>
      </c>
      <c r="C18" s="16">
        <v>2800</v>
      </c>
      <c r="D18" s="12"/>
      <c r="E18" s="8"/>
      <c r="F18" s="4" t="str">
        <f t="shared" si="1"/>
        <v/>
      </c>
      <c r="G18" s="9"/>
      <c r="H18" s="5" t="str">
        <f t="shared" si="2"/>
        <v/>
      </c>
      <c r="I18" s="10">
        <v>0.08</v>
      </c>
      <c r="J18" s="5" t="str">
        <f t="shared" si="3"/>
        <v/>
      </c>
    </row>
    <row r="19" spans="1:10" ht="63.75">
      <c r="A19" s="11">
        <v>6</v>
      </c>
      <c r="B19" s="15" t="s">
        <v>43</v>
      </c>
      <c r="C19" s="16">
        <v>100</v>
      </c>
      <c r="D19" s="12"/>
      <c r="E19" s="8"/>
      <c r="F19" s="4" t="str">
        <f t="shared" si="1"/>
        <v/>
      </c>
      <c r="G19" s="9"/>
      <c r="H19" s="5" t="str">
        <f t="shared" si="2"/>
        <v/>
      </c>
      <c r="I19" s="10">
        <v>0.08</v>
      </c>
      <c r="J19" s="5" t="str">
        <f t="shared" si="3"/>
        <v/>
      </c>
    </row>
    <row r="20" spans="1:10" ht="51">
      <c r="A20" s="11">
        <v>7</v>
      </c>
      <c r="B20" s="15" t="s">
        <v>47</v>
      </c>
      <c r="C20" s="16">
        <v>55</v>
      </c>
      <c r="D20" s="12"/>
      <c r="E20" s="8"/>
      <c r="F20" s="4" t="str">
        <f t="shared" si="1"/>
        <v/>
      </c>
      <c r="G20" s="9"/>
      <c r="H20" s="5" t="str">
        <f t="shared" si="2"/>
        <v/>
      </c>
      <c r="I20" s="10">
        <v>0.08</v>
      </c>
      <c r="J20" s="5" t="str">
        <f t="shared" si="3"/>
        <v/>
      </c>
    </row>
    <row r="21" spans="1:10" ht="51">
      <c r="A21" s="11">
        <v>8</v>
      </c>
      <c r="B21" s="15" t="s">
        <v>48</v>
      </c>
      <c r="C21" s="16">
        <v>220</v>
      </c>
      <c r="D21" s="12"/>
      <c r="E21" s="8"/>
      <c r="F21" s="4" t="str">
        <f t="shared" si="1"/>
        <v/>
      </c>
      <c r="G21" s="9"/>
      <c r="H21" s="5" t="str">
        <f t="shared" si="2"/>
        <v/>
      </c>
      <c r="I21" s="10">
        <v>0.08</v>
      </c>
      <c r="J21" s="5" t="str">
        <f t="shared" si="3"/>
        <v/>
      </c>
    </row>
    <row r="22" spans="1:10" ht="63.75">
      <c r="A22" s="11">
        <v>9</v>
      </c>
      <c r="B22" s="15" t="s">
        <v>44</v>
      </c>
      <c r="C22" s="16">
        <v>1500</v>
      </c>
      <c r="D22" s="12"/>
      <c r="E22" s="8"/>
      <c r="F22" s="4" t="str">
        <f t="shared" si="1"/>
        <v/>
      </c>
      <c r="G22" s="9"/>
      <c r="H22" s="5" t="str">
        <f t="shared" si="2"/>
        <v/>
      </c>
      <c r="I22" s="10">
        <v>0.23</v>
      </c>
      <c r="J22" s="5" t="str">
        <f t="shared" si="3"/>
        <v/>
      </c>
    </row>
    <row r="23" spans="1:10" ht="38.25">
      <c r="A23" s="11">
        <v>10</v>
      </c>
      <c r="B23" s="15" t="s">
        <v>45</v>
      </c>
      <c r="C23" s="16">
        <v>50</v>
      </c>
      <c r="D23" s="12"/>
      <c r="E23" s="8"/>
      <c r="F23" s="4" t="str">
        <f t="shared" ref="F23" si="4">IF(E23=0,"",CEILING(C23/E23,1))</f>
        <v/>
      </c>
      <c r="G23" s="9"/>
      <c r="H23" s="5" t="str">
        <f t="shared" ref="H23" si="5">IF(E23=0,"",F23*G23)</f>
        <v/>
      </c>
      <c r="I23" s="10">
        <v>0.23</v>
      </c>
      <c r="J23" s="5" t="str">
        <f t="shared" ref="J23" si="6">IF(E23=0,"",H23+(H23*I23))</f>
        <v/>
      </c>
    </row>
    <row r="24" spans="1:10" ht="38.25">
      <c r="A24" s="11">
        <v>11</v>
      </c>
      <c r="B24" s="15" t="s">
        <v>46</v>
      </c>
      <c r="C24" s="16">
        <v>50</v>
      </c>
      <c r="D24" s="12"/>
      <c r="E24" s="8"/>
      <c r="F24" s="4" t="str">
        <f t="shared" si="1"/>
        <v/>
      </c>
      <c r="G24" s="9"/>
      <c r="H24" s="5" t="str">
        <f t="shared" si="2"/>
        <v/>
      </c>
      <c r="I24" s="10">
        <v>0.23</v>
      </c>
      <c r="J24" s="5" t="str">
        <f t="shared" si="3"/>
        <v/>
      </c>
    </row>
    <row r="25" spans="1:10" ht="13.5" customHeight="1">
      <c r="A25" s="24" t="s">
        <v>11</v>
      </c>
      <c r="B25" s="25"/>
      <c r="C25" s="25"/>
      <c r="D25" s="25"/>
      <c r="E25" s="25"/>
      <c r="F25" s="25"/>
      <c r="G25" s="26"/>
      <c r="H25" s="3">
        <f>SUM(H14:H24)</f>
        <v>0</v>
      </c>
      <c r="I25" s="2"/>
      <c r="J25" s="3">
        <f>SUM(J14:J24)</f>
        <v>0</v>
      </c>
    </row>
    <row r="27" spans="1:10">
      <c r="B27" s="6" t="s">
        <v>12</v>
      </c>
    </row>
    <row r="28" spans="1:10" ht="28.5" customHeight="1">
      <c r="B28" s="27" t="s">
        <v>14</v>
      </c>
      <c r="C28" s="27"/>
      <c r="D28" s="27"/>
      <c r="E28" s="27"/>
      <c r="F28" s="27"/>
      <c r="G28" s="27"/>
      <c r="H28" s="27"/>
      <c r="I28" s="27"/>
      <c r="J28" s="27"/>
    </row>
    <row r="30" spans="1:10">
      <c r="F30" s="17"/>
      <c r="G30" s="17"/>
      <c r="H30" s="17"/>
    </row>
    <row r="32" spans="1:10">
      <c r="F32" s="21" t="s">
        <v>19</v>
      </c>
      <c r="G32" s="21"/>
      <c r="H32" s="21"/>
    </row>
    <row r="33" spans="6:8">
      <c r="F33" s="22" t="s">
        <v>20</v>
      </c>
      <c r="G33" s="22"/>
      <c r="H33" s="22"/>
    </row>
  </sheetData>
  <mergeCells count="18">
    <mergeCell ref="A7:J7"/>
    <mergeCell ref="A9:A13"/>
    <mergeCell ref="B9:C9"/>
    <mergeCell ref="D9:J9"/>
    <mergeCell ref="B10:B13"/>
    <mergeCell ref="C10:C13"/>
    <mergeCell ref="D10:D13"/>
    <mergeCell ref="E10:E13"/>
    <mergeCell ref="F10:F13"/>
    <mergeCell ref="G10:G13"/>
    <mergeCell ref="H10:H13"/>
    <mergeCell ref="I10:I13"/>
    <mergeCell ref="J10:J13"/>
    <mergeCell ref="F32:H32"/>
    <mergeCell ref="F33:H33"/>
    <mergeCell ref="A6:M6"/>
    <mergeCell ref="A25:G25"/>
    <mergeCell ref="B28:J28"/>
  </mergeCells>
  <pageMargins left="0.70866141732283472" right="0.70866141732283472" top="0.35433070866141736" bottom="0.35433070866141736" header="0.31496062992125984" footer="0.31496062992125984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33"/>
  <sheetViews>
    <sheetView view="pageBreakPreview" zoomScaleNormal="100" zoomScaleSheetLayoutView="100" workbookViewId="0">
      <selection activeCell="A5" sqref="A5:XFD5"/>
    </sheetView>
  </sheetViews>
  <sheetFormatPr defaultColWidth="9.140625" defaultRowHeight="13.5"/>
  <cols>
    <col min="1" max="1" width="4.5703125" style="1" customWidth="1"/>
    <col min="2" max="2" width="68.140625" style="1" customWidth="1"/>
    <col min="3" max="3" width="9.140625" style="1"/>
    <col min="4" max="4" width="50.7109375" style="1" customWidth="1"/>
    <col min="5" max="5" width="9.85546875" style="1" customWidth="1"/>
    <col min="6" max="6" width="10" style="1" customWidth="1"/>
    <col min="7" max="7" width="10.140625" style="1" customWidth="1"/>
    <col min="8" max="8" width="10" style="1" bestFit="1" customWidth="1"/>
    <col min="9" max="9" width="5" style="1" customWidth="1"/>
    <col min="10" max="10" width="10.7109375" style="1" customWidth="1"/>
    <col min="11" max="16384" width="9.140625" style="1"/>
  </cols>
  <sheetData>
    <row r="3" spans="1:13">
      <c r="A3" s="39" t="s">
        <v>63</v>
      </c>
      <c r="B3" s="19"/>
      <c r="C3" s="39"/>
      <c r="D3" s="39"/>
      <c r="E3" s="39"/>
      <c r="F3" s="39"/>
      <c r="G3" s="39"/>
      <c r="H3" s="39" t="s">
        <v>16</v>
      </c>
      <c r="I3" s="39"/>
      <c r="J3" s="39"/>
    </row>
    <row r="4" spans="1:13">
      <c r="A4" s="39" t="s">
        <v>64</v>
      </c>
      <c r="B4" s="39"/>
      <c r="C4" s="39"/>
      <c r="D4" s="39"/>
      <c r="E4" s="39"/>
      <c r="F4" s="39"/>
      <c r="G4" s="39"/>
      <c r="H4" s="39" t="s">
        <v>17</v>
      </c>
      <c r="I4" s="39"/>
      <c r="J4" s="39"/>
    </row>
    <row r="5" spans="1:13">
      <c r="A5" s="39"/>
      <c r="B5" s="39"/>
      <c r="C5" s="39"/>
      <c r="D5" s="39"/>
      <c r="E5" s="39"/>
      <c r="F5" s="39"/>
      <c r="G5" s="39"/>
      <c r="H5" s="39"/>
      <c r="I5" s="39"/>
      <c r="J5" s="39"/>
    </row>
    <row r="6" spans="1:13">
      <c r="A6" s="23" t="s">
        <v>18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>
      <c r="A7" s="28" t="s">
        <v>21</v>
      </c>
      <c r="B7" s="28"/>
      <c r="C7" s="28"/>
      <c r="D7" s="28"/>
      <c r="E7" s="28"/>
      <c r="F7" s="28"/>
      <c r="G7" s="28"/>
      <c r="H7" s="28"/>
      <c r="I7" s="28"/>
      <c r="J7" s="28"/>
    </row>
    <row r="9" spans="1:13" s="7" customFormat="1" ht="13.5" customHeight="1">
      <c r="A9" s="29" t="s">
        <v>5</v>
      </c>
      <c r="B9" s="32" t="s">
        <v>3</v>
      </c>
      <c r="C9" s="33"/>
      <c r="D9" s="34" t="s">
        <v>4</v>
      </c>
      <c r="E9" s="34"/>
      <c r="F9" s="34"/>
      <c r="G9" s="34"/>
      <c r="H9" s="34"/>
      <c r="I9" s="34"/>
      <c r="J9" s="34"/>
    </row>
    <row r="10" spans="1:13" s="7" customFormat="1" ht="13.5" customHeight="1">
      <c r="A10" s="30"/>
      <c r="B10" s="35" t="s">
        <v>2</v>
      </c>
      <c r="C10" s="36" t="s">
        <v>7</v>
      </c>
      <c r="D10" s="38" t="s">
        <v>13</v>
      </c>
      <c r="E10" s="35" t="s">
        <v>9</v>
      </c>
      <c r="F10" s="35" t="s">
        <v>10</v>
      </c>
      <c r="G10" s="35" t="s">
        <v>8</v>
      </c>
      <c r="H10" s="35" t="s">
        <v>0</v>
      </c>
      <c r="I10" s="35" t="s">
        <v>6</v>
      </c>
      <c r="J10" s="35" t="s">
        <v>1</v>
      </c>
    </row>
    <row r="11" spans="1:13" s="7" customFormat="1" ht="13.5" customHeight="1">
      <c r="A11" s="30"/>
      <c r="B11" s="35"/>
      <c r="C11" s="37"/>
      <c r="D11" s="38"/>
      <c r="E11" s="35"/>
      <c r="F11" s="35"/>
      <c r="G11" s="35"/>
      <c r="H11" s="35"/>
      <c r="I11" s="35"/>
      <c r="J11" s="35"/>
    </row>
    <row r="12" spans="1:13" s="7" customFormat="1" ht="13.5" customHeight="1">
      <c r="A12" s="30"/>
      <c r="B12" s="35"/>
      <c r="C12" s="37"/>
      <c r="D12" s="38"/>
      <c r="E12" s="35"/>
      <c r="F12" s="35"/>
      <c r="G12" s="35"/>
      <c r="H12" s="35"/>
      <c r="I12" s="35"/>
      <c r="J12" s="35"/>
    </row>
    <row r="13" spans="1:13" s="7" customFormat="1" ht="13.5" customHeight="1">
      <c r="A13" s="31"/>
      <c r="B13" s="29"/>
      <c r="C13" s="37"/>
      <c r="D13" s="38"/>
      <c r="E13" s="35"/>
      <c r="F13" s="35"/>
      <c r="G13" s="35"/>
      <c r="H13" s="35"/>
      <c r="I13" s="35"/>
      <c r="J13" s="35"/>
    </row>
    <row r="14" spans="1:13" ht="102">
      <c r="A14" s="11">
        <v>1</v>
      </c>
      <c r="B14" s="13" t="s">
        <v>51</v>
      </c>
      <c r="C14" s="16">
        <v>133500</v>
      </c>
      <c r="D14" s="12"/>
      <c r="E14" s="8"/>
      <c r="F14" s="4" t="str">
        <f t="shared" ref="F14" si="0">IF(E14=0,"",CEILING(C14/E14,1))</f>
        <v/>
      </c>
      <c r="G14" s="9"/>
      <c r="H14" s="5" t="str">
        <f>IF(E14=0,"",F14*G14)</f>
        <v/>
      </c>
      <c r="I14" s="10">
        <v>0.08</v>
      </c>
      <c r="J14" s="5" t="str">
        <f>IF(E14=0,"",H14+(H14*I14))</f>
        <v/>
      </c>
    </row>
    <row r="15" spans="1:13" ht="102">
      <c r="A15" s="11">
        <v>2</v>
      </c>
      <c r="B15" s="13" t="s">
        <v>55</v>
      </c>
      <c r="C15" s="16">
        <v>1180</v>
      </c>
      <c r="D15" s="12"/>
      <c r="E15" s="8"/>
      <c r="F15" s="4" t="str">
        <f t="shared" ref="F15:F24" si="1">IF(E15=0,"",CEILING(C15/E15,1))</f>
        <v/>
      </c>
      <c r="G15" s="9"/>
      <c r="H15" s="5" t="str">
        <f t="shared" ref="H15:H24" si="2">IF(E15=0,"",F15*G15)</f>
        <v/>
      </c>
      <c r="I15" s="10">
        <v>0.08</v>
      </c>
      <c r="J15" s="5" t="str">
        <f t="shared" ref="J15:J24" si="3">IF(E15=0,"",H15+(H15*I15))</f>
        <v/>
      </c>
    </row>
    <row r="16" spans="1:13" ht="89.25">
      <c r="A16" s="11">
        <v>3</v>
      </c>
      <c r="B16" s="14" t="s">
        <v>30</v>
      </c>
      <c r="C16" s="16">
        <v>30</v>
      </c>
      <c r="D16" s="12"/>
      <c r="E16" s="8"/>
      <c r="F16" s="4" t="str">
        <f t="shared" si="1"/>
        <v/>
      </c>
      <c r="G16" s="9"/>
      <c r="H16" s="5" t="str">
        <f t="shared" si="2"/>
        <v/>
      </c>
      <c r="I16" s="10">
        <v>0.08</v>
      </c>
      <c r="J16" s="5" t="str">
        <f t="shared" si="3"/>
        <v/>
      </c>
    </row>
    <row r="17" spans="1:10" ht="102">
      <c r="A17" s="11">
        <v>4</v>
      </c>
      <c r="B17" s="15" t="s">
        <v>31</v>
      </c>
      <c r="C17" s="16">
        <v>100000</v>
      </c>
      <c r="D17" s="12"/>
      <c r="E17" s="8"/>
      <c r="F17" s="4" t="str">
        <f t="shared" si="1"/>
        <v/>
      </c>
      <c r="G17" s="9"/>
      <c r="H17" s="5" t="str">
        <f t="shared" si="2"/>
        <v/>
      </c>
      <c r="I17" s="10">
        <v>0.08</v>
      </c>
      <c r="J17" s="5" t="str">
        <f t="shared" si="3"/>
        <v/>
      </c>
    </row>
    <row r="18" spans="1:10" ht="89.25">
      <c r="A18" s="11">
        <v>5</v>
      </c>
      <c r="B18" s="15" t="s">
        <v>32</v>
      </c>
      <c r="C18" s="16">
        <v>15</v>
      </c>
      <c r="D18" s="12"/>
      <c r="E18" s="8"/>
      <c r="F18" s="4" t="str">
        <f t="shared" si="1"/>
        <v/>
      </c>
      <c r="G18" s="9"/>
      <c r="H18" s="5" t="str">
        <f t="shared" si="2"/>
        <v/>
      </c>
      <c r="I18" s="10">
        <v>0.08</v>
      </c>
      <c r="J18" s="5" t="str">
        <f t="shared" si="3"/>
        <v/>
      </c>
    </row>
    <row r="19" spans="1:10" ht="89.25">
      <c r="A19" s="11">
        <v>6</v>
      </c>
      <c r="B19" s="15" t="s">
        <v>33</v>
      </c>
      <c r="C19" s="16">
        <v>20</v>
      </c>
      <c r="D19" s="12"/>
      <c r="E19" s="8"/>
      <c r="F19" s="4" t="str">
        <f t="shared" si="1"/>
        <v/>
      </c>
      <c r="G19" s="9"/>
      <c r="H19" s="5" t="str">
        <f t="shared" si="2"/>
        <v/>
      </c>
      <c r="I19" s="10">
        <v>0.08</v>
      </c>
      <c r="J19" s="5" t="str">
        <f t="shared" si="3"/>
        <v/>
      </c>
    </row>
    <row r="20" spans="1:10" ht="76.5">
      <c r="A20" s="11">
        <v>7</v>
      </c>
      <c r="B20" s="15" t="s">
        <v>34</v>
      </c>
      <c r="C20" s="16">
        <v>100</v>
      </c>
      <c r="D20" s="12"/>
      <c r="E20" s="8"/>
      <c r="F20" s="4" t="str">
        <f t="shared" si="1"/>
        <v/>
      </c>
      <c r="G20" s="9"/>
      <c r="H20" s="5" t="str">
        <f t="shared" si="2"/>
        <v/>
      </c>
      <c r="I20" s="10">
        <v>0.08</v>
      </c>
      <c r="J20" s="5" t="str">
        <f t="shared" si="3"/>
        <v/>
      </c>
    </row>
    <row r="21" spans="1:10" ht="63.75">
      <c r="A21" s="11">
        <v>8</v>
      </c>
      <c r="B21" s="15" t="s">
        <v>52</v>
      </c>
      <c r="C21" s="16">
        <v>60</v>
      </c>
      <c r="D21" s="12"/>
      <c r="E21" s="8"/>
      <c r="F21" s="4" t="str">
        <f t="shared" si="1"/>
        <v/>
      </c>
      <c r="G21" s="9"/>
      <c r="H21" s="5" t="str">
        <f t="shared" si="2"/>
        <v/>
      </c>
      <c r="I21" s="10">
        <v>0.08</v>
      </c>
      <c r="J21" s="5" t="str">
        <f t="shared" si="3"/>
        <v/>
      </c>
    </row>
    <row r="22" spans="1:10" ht="76.5">
      <c r="A22" s="11">
        <v>9</v>
      </c>
      <c r="B22" s="15" t="s">
        <v>53</v>
      </c>
      <c r="C22" s="16">
        <v>35</v>
      </c>
      <c r="D22" s="12"/>
      <c r="E22" s="8"/>
      <c r="F22" s="4" t="str">
        <f t="shared" si="1"/>
        <v/>
      </c>
      <c r="G22" s="9"/>
      <c r="H22" s="5" t="str">
        <f t="shared" si="2"/>
        <v/>
      </c>
      <c r="I22" s="10">
        <v>0.08</v>
      </c>
      <c r="J22" s="5" t="str">
        <f t="shared" si="3"/>
        <v/>
      </c>
    </row>
    <row r="23" spans="1:10" ht="76.5">
      <c r="A23" s="11">
        <v>10</v>
      </c>
      <c r="B23" s="15" t="s">
        <v>54</v>
      </c>
      <c r="C23" s="16">
        <v>150</v>
      </c>
      <c r="D23" s="12"/>
      <c r="E23" s="8"/>
      <c r="F23" s="4" t="str">
        <f t="shared" si="1"/>
        <v/>
      </c>
      <c r="G23" s="9"/>
      <c r="H23" s="5" t="str">
        <f t="shared" si="2"/>
        <v/>
      </c>
      <c r="I23" s="10">
        <v>0.08</v>
      </c>
      <c r="J23" s="5" t="str">
        <f>IF(E23=0,"",H23+(H23*I23))</f>
        <v/>
      </c>
    </row>
    <row r="24" spans="1:10" ht="76.5">
      <c r="A24" s="11">
        <v>11</v>
      </c>
      <c r="B24" s="15" t="s">
        <v>35</v>
      </c>
      <c r="C24" s="16">
        <v>300</v>
      </c>
      <c r="D24" s="12"/>
      <c r="E24" s="8"/>
      <c r="F24" s="4" t="str">
        <f t="shared" si="1"/>
        <v/>
      </c>
      <c r="G24" s="9"/>
      <c r="H24" s="5" t="str">
        <f t="shared" si="2"/>
        <v/>
      </c>
      <c r="I24" s="10">
        <v>0.08</v>
      </c>
      <c r="J24" s="5" t="str">
        <f t="shared" si="3"/>
        <v/>
      </c>
    </row>
    <row r="25" spans="1:10" ht="13.5" customHeight="1">
      <c r="A25" s="24" t="s">
        <v>11</v>
      </c>
      <c r="B25" s="25"/>
      <c r="C25" s="25"/>
      <c r="D25" s="25"/>
      <c r="E25" s="25"/>
      <c r="F25" s="25"/>
      <c r="G25" s="26"/>
      <c r="H25" s="3">
        <f>SUM(H14:H24)</f>
        <v>0</v>
      </c>
      <c r="I25" s="2"/>
      <c r="J25" s="3">
        <f>SUM(J14:J24)</f>
        <v>0</v>
      </c>
    </row>
    <row r="27" spans="1:10">
      <c r="B27" s="6" t="s">
        <v>12</v>
      </c>
    </row>
    <row r="28" spans="1:10" ht="28.5" customHeight="1">
      <c r="B28" s="27" t="s">
        <v>14</v>
      </c>
      <c r="C28" s="27"/>
      <c r="D28" s="27"/>
      <c r="E28" s="27"/>
      <c r="F28" s="27"/>
      <c r="G28" s="27"/>
      <c r="H28" s="27"/>
      <c r="I28" s="27"/>
      <c r="J28" s="27"/>
    </row>
    <row r="30" spans="1:10">
      <c r="F30" s="18"/>
      <c r="G30" s="18"/>
      <c r="H30" s="18"/>
    </row>
    <row r="32" spans="1:10">
      <c r="F32" s="21" t="s">
        <v>19</v>
      </c>
      <c r="G32" s="21"/>
      <c r="H32" s="21"/>
    </row>
    <row r="33" spans="6:8">
      <c r="F33" s="22" t="s">
        <v>20</v>
      </c>
      <c r="G33" s="22"/>
      <c r="H33" s="22"/>
    </row>
  </sheetData>
  <mergeCells count="18">
    <mergeCell ref="A25:G25"/>
    <mergeCell ref="B28:J28"/>
    <mergeCell ref="F32:H32"/>
    <mergeCell ref="F33:H33"/>
    <mergeCell ref="E10:E13"/>
    <mergeCell ref="F10:F13"/>
    <mergeCell ref="G10:G13"/>
    <mergeCell ref="H10:H13"/>
    <mergeCell ref="I10:I13"/>
    <mergeCell ref="J10:J13"/>
    <mergeCell ref="A6:M6"/>
    <mergeCell ref="A7:J7"/>
    <mergeCell ref="A9:A13"/>
    <mergeCell ref="B9:C9"/>
    <mergeCell ref="D9:J9"/>
    <mergeCell ref="B10:B13"/>
    <mergeCell ref="C10:C13"/>
    <mergeCell ref="D10:D13"/>
  </mergeCells>
  <pageMargins left="0.70866141732283472" right="0.70866141732283472" top="0.35433070866141736" bottom="0.35433070866141736" header="0.31496062992125984" footer="0.31496062992125984"/>
  <pageSetup paperSize="9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24"/>
  <sheetViews>
    <sheetView view="pageBreakPreview" zoomScaleNormal="100" zoomScaleSheetLayoutView="100" workbookViewId="0">
      <selection activeCell="D27" sqref="D27"/>
    </sheetView>
  </sheetViews>
  <sheetFormatPr defaultColWidth="9.140625" defaultRowHeight="13.5"/>
  <cols>
    <col min="1" max="1" width="4.5703125" style="1" customWidth="1"/>
    <col min="2" max="2" width="68.140625" style="1" customWidth="1"/>
    <col min="3" max="3" width="9.140625" style="1"/>
    <col min="4" max="4" width="50.7109375" style="1" customWidth="1"/>
    <col min="5" max="5" width="9.85546875" style="1" customWidth="1"/>
    <col min="6" max="6" width="10" style="1" customWidth="1"/>
    <col min="7" max="7" width="10.140625" style="1" customWidth="1"/>
    <col min="8" max="8" width="10" style="1" bestFit="1" customWidth="1"/>
    <col min="9" max="9" width="5" style="1" customWidth="1"/>
    <col min="10" max="10" width="10.7109375" style="1" customWidth="1"/>
    <col min="11" max="16384" width="9.140625" style="1"/>
  </cols>
  <sheetData>
    <row r="3" spans="1:13">
      <c r="A3" s="39" t="s">
        <v>63</v>
      </c>
      <c r="B3" s="19"/>
      <c r="C3" s="39"/>
      <c r="D3" s="39"/>
      <c r="E3" s="39"/>
      <c r="F3" s="39"/>
      <c r="G3" s="39"/>
      <c r="H3" s="39" t="s">
        <v>16</v>
      </c>
      <c r="I3" s="39"/>
      <c r="J3" s="39"/>
    </row>
    <row r="4" spans="1:13">
      <c r="A4" s="39" t="s">
        <v>64</v>
      </c>
      <c r="B4" s="39"/>
      <c r="C4" s="39"/>
      <c r="D4" s="39"/>
      <c r="E4" s="39"/>
      <c r="F4" s="39"/>
      <c r="G4" s="39"/>
      <c r="H4" s="39" t="s">
        <v>17</v>
      </c>
      <c r="I4" s="39"/>
      <c r="J4" s="39"/>
    </row>
    <row r="5" spans="1:13">
      <c r="A5" s="39"/>
      <c r="B5" s="39"/>
      <c r="C5" s="39"/>
      <c r="D5" s="39"/>
      <c r="E5" s="39"/>
      <c r="F5" s="39"/>
      <c r="G5" s="39"/>
      <c r="H5" s="39"/>
      <c r="I5" s="39"/>
      <c r="J5" s="39"/>
    </row>
    <row r="6" spans="1:13">
      <c r="A6" s="23" t="s">
        <v>18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>
      <c r="A7" s="28" t="s">
        <v>22</v>
      </c>
      <c r="B7" s="28"/>
      <c r="C7" s="28"/>
      <c r="D7" s="28"/>
      <c r="E7" s="28"/>
      <c r="F7" s="28"/>
      <c r="G7" s="28"/>
      <c r="H7" s="28"/>
      <c r="I7" s="28"/>
      <c r="J7" s="28"/>
    </row>
    <row r="9" spans="1:13" s="7" customFormat="1" ht="13.5" customHeight="1">
      <c r="A9" s="29" t="s">
        <v>5</v>
      </c>
      <c r="B9" s="32" t="s">
        <v>3</v>
      </c>
      <c r="C9" s="33"/>
      <c r="D9" s="34" t="s">
        <v>4</v>
      </c>
      <c r="E9" s="34"/>
      <c r="F9" s="34"/>
      <c r="G9" s="34"/>
      <c r="H9" s="34"/>
      <c r="I9" s="34"/>
      <c r="J9" s="34"/>
    </row>
    <row r="10" spans="1:13" s="7" customFormat="1" ht="13.5" customHeight="1">
      <c r="A10" s="30"/>
      <c r="B10" s="35" t="s">
        <v>2</v>
      </c>
      <c r="C10" s="36" t="s">
        <v>7</v>
      </c>
      <c r="D10" s="38" t="s">
        <v>13</v>
      </c>
      <c r="E10" s="35" t="s">
        <v>9</v>
      </c>
      <c r="F10" s="35" t="s">
        <v>10</v>
      </c>
      <c r="G10" s="35" t="s">
        <v>8</v>
      </c>
      <c r="H10" s="35" t="s">
        <v>0</v>
      </c>
      <c r="I10" s="35" t="s">
        <v>6</v>
      </c>
      <c r="J10" s="35" t="s">
        <v>1</v>
      </c>
    </row>
    <row r="11" spans="1:13" s="7" customFormat="1" ht="13.5" customHeight="1">
      <c r="A11" s="30"/>
      <c r="B11" s="35"/>
      <c r="C11" s="37"/>
      <c r="D11" s="38"/>
      <c r="E11" s="35"/>
      <c r="F11" s="35"/>
      <c r="G11" s="35"/>
      <c r="H11" s="35"/>
      <c r="I11" s="35"/>
      <c r="J11" s="35"/>
    </row>
    <row r="12" spans="1:13" s="7" customFormat="1" ht="13.5" customHeight="1">
      <c r="A12" s="30"/>
      <c r="B12" s="35"/>
      <c r="C12" s="37"/>
      <c r="D12" s="38"/>
      <c r="E12" s="35"/>
      <c r="F12" s="35"/>
      <c r="G12" s="35"/>
      <c r="H12" s="35"/>
      <c r="I12" s="35"/>
      <c r="J12" s="35"/>
    </row>
    <row r="13" spans="1:13" s="7" customFormat="1" ht="13.5" customHeight="1">
      <c r="A13" s="31"/>
      <c r="B13" s="29"/>
      <c r="C13" s="37"/>
      <c r="D13" s="38"/>
      <c r="E13" s="35"/>
      <c r="F13" s="35"/>
      <c r="G13" s="35"/>
      <c r="H13" s="35"/>
      <c r="I13" s="35"/>
      <c r="J13" s="35"/>
    </row>
    <row r="14" spans="1:13" ht="63.75">
      <c r="A14" s="11">
        <v>1</v>
      </c>
      <c r="B14" s="13" t="s">
        <v>56</v>
      </c>
      <c r="C14" s="16">
        <v>45</v>
      </c>
      <c r="D14" s="12"/>
      <c r="E14" s="8"/>
      <c r="F14" s="4" t="str">
        <f t="shared" ref="F14" si="0">IF(E14=0,"",CEILING(C14/E14,1))</f>
        <v/>
      </c>
      <c r="G14" s="9"/>
      <c r="H14" s="5" t="str">
        <f>IF(E14=0,"",F14*G14)</f>
        <v/>
      </c>
      <c r="I14" s="10">
        <v>0.08</v>
      </c>
      <c r="J14" s="5" t="str">
        <f>IF(E14=0,"",H14+(H14*I14))</f>
        <v/>
      </c>
    </row>
    <row r="15" spans="1:13" ht="51">
      <c r="A15" s="11">
        <v>2</v>
      </c>
      <c r="B15" s="13" t="s">
        <v>57</v>
      </c>
      <c r="C15" s="16">
        <v>20</v>
      </c>
      <c r="D15" s="12"/>
      <c r="E15" s="8"/>
      <c r="F15" s="4" t="str">
        <f t="shared" ref="F15" si="1">IF(E15=0,"",CEILING(C15/E15,1))</f>
        <v/>
      </c>
      <c r="G15" s="9"/>
      <c r="H15" s="5" t="str">
        <f>IF(E15=0,"",F15*G15)</f>
        <v/>
      </c>
      <c r="I15" s="10">
        <v>0.08</v>
      </c>
      <c r="J15" s="5" t="str">
        <f>IF(E15=0,"",H15+(H15*I15))</f>
        <v/>
      </c>
    </row>
    <row r="16" spans="1:13" ht="13.5" customHeight="1">
      <c r="A16" s="24" t="s">
        <v>11</v>
      </c>
      <c r="B16" s="25"/>
      <c r="C16" s="25"/>
      <c r="D16" s="25"/>
      <c r="E16" s="25"/>
      <c r="F16" s="25"/>
      <c r="G16" s="26"/>
      <c r="H16" s="3">
        <f>SUM(H14:H15)</f>
        <v>0</v>
      </c>
      <c r="I16" s="2"/>
      <c r="J16" s="3">
        <f>SUM(J14:J15)</f>
        <v>0</v>
      </c>
    </row>
    <row r="18" spans="2:10">
      <c r="B18" s="6" t="s">
        <v>12</v>
      </c>
    </row>
    <row r="19" spans="2:10" ht="28.5" customHeight="1">
      <c r="B19" s="27" t="s">
        <v>14</v>
      </c>
      <c r="C19" s="27"/>
      <c r="D19" s="27"/>
      <c r="E19" s="27"/>
      <c r="F19" s="27"/>
      <c r="G19" s="27"/>
      <c r="H19" s="27"/>
      <c r="I19" s="27"/>
      <c r="J19" s="27"/>
    </row>
    <row r="21" spans="2:10">
      <c r="F21" s="18"/>
      <c r="G21" s="18"/>
      <c r="H21" s="18"/>
    </row>
    <row r="23" spans="2:10">
      <c r="F23" s="21" t="s">
        <v>19</v>
      </c>
      <c r="G23" s="21"/>
      <c r="H23" s="21"/>
    </row>
    <row r="24" spans="2:10">
      <c r="F24" s="22" t="s">
        <v>20</v>
      </c>
      <c r="G24" s="22"/>
      <c r="H24" s="22"/>
    </row>
  </sheetData>
  <mergeCells count="18">
    <mergeCell ref="A16:G16"/>
    <mergeCell ref="B19:J19"/>
    <mergeCell ref="F23:H23"/>
    <mergeCell ref="F24:H24"/>
    <mergeCell ref="E10:E13"/>
    <mergeCell ref="F10:F13"/>
    <mergeCell ref="G10:G13"/>
    <mergeCell ref="H10:H13"/>
    <mergeCell ref="I10:I13"/>
    <mergeCell ref="J10:J13"/>
    <mergeCell ref="A6:M6"/>
    <mergeCell ref="A7:J7"/>
    <mergeCell ref="A9:A13"/>
    <mergeCell ref="B9:C9"/>
    <mergeCell ref="D9:J9"/>
    <mergeCell ref="B10:B13"/>
    <mergeCell ref="C10:C13"/>
    <mergeCell ref="D10:D13"/>
  </mergeCells>
  <pageMargins left="0.70866141732283472" right="0.70866141732283472" top="0.35433070866141736" bottom="0.35433070866141736" header="0.31496062992125984" footer="0.31496062992125984"/>
  <pageSetup paperSize="9" scale="6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25"/>
  <sheetViews>
    <sheetView view="pageBreakPreview" zoomScaleNormal="100" zoomScaleSheetLayoutView="100" workbookViewId="0">
      <selection activeCell="B36" sqref="B36"/>
    </sheetView>
  </sheetViews>
  <sheetFormatPr defaultColWidth="9.140625" defaultRowHeight="13.5"/>
  <cols>
    <col min="1" max="1" width="4.5703125" style="1" customWidth="1"/>
    <col min="2" max="2" width="68.140625" style="1" customWidth="1"/>
    <col min="3" max="3" width="9.140625" style="1"/>
    <col min="4" max="4" width="50.7109375" style="1" customWidth="1"/>
    <col min="5" max="5" width="9.85546875" style="1" customWidth="1"/>
    <col min="6" max="6" width="10" style="1" customWidth="1"/>
    <col min="7" max="7" width="10.140625" style="1" customWidth="1"/>
    <col min="8" max="8" width="10" style="1" bestFit="1" customWidth="1"/>
    <col min="9" max="9" width="5" style="1" customWidth="1"/>
    <col min="10" max="10" width="10.7109375" style="1" customWidth="1"/>
    <col min="11" max="16384" width="9.140625" style="1"/>
  </cols>
  <sheetData>
    <row r="3" spans="1:13">
      <c r="A3" s="39" t="s">
        <v>63</v>
      </c>
      <c r="B3" s="19"/>
      <c r="C3" s="39"/>
      <c r="D3" s="39"/>
      <c r="E3" s="39"/>
      <c r="F3" s="39"/>
      <c r="G3" s="39"/>
      <c r="H3" s="39" t="s">
        <v>16</v>
      </c>
      <c r="I3" s="39"/>
      <c r="J3" s="39"/>
    </row>
    <row r="4" spans="1:13">
      <c r="A4" s="39" t="s">
        <v>64</v>
      </c>
      <c r="B4" s="39"/>
      <c r="C4" s="39"/>
      <c r="D4" s="39"/>
      <c r="E4" s="39"/>
      <c r="F4" s="39"/>
      <c r="G4" s="39"/>
      <c r="H4" s="39" t="s">
        <v>17</v>
      </c>
      <c r="I4" s="39"/>
      <c r="J4" s="39"/>
    </row>
    <row r="5" spans="1:13">
      <c r="A5" s="39"/>
      <c r="B5" s="39"/>
      <c r="C5" s="39"/>
      <c r="D5" s="39"/>
      <c r="E5" s="39"/>
      <c r="F5" s="39"/>
      <c r="G5" s="39"/>
      <c r="H5" s="39"/>
      <c r="I5" s="39"/>
      <c r="J5" s="39"/>
    </row>
    <row r="6" spans="1:13">
      <c r="A6" s="23" t="s">
        <v>18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>
      <c r="A7" s="28" t="s">
        <v>23</v>
      </c>
      <c r="B7" s="28"/>
      <c r="C7" s="28"/>
      <c r="D7" s="28"/>
      <c r="E7" s="28"/>
      <c r="F7" s="28"/>
      <c r="G7" s="28"/>
      <c r="H7" s="28"/>
      <c r="I7" s="28"/>
      <c r="J7" s="28"/>
    </row>
    <row r="9" spans="1:13" s="7" customFormat="1" ht="13.5" customHeight="1">
      <c r="A9" s="29" t="s">
        <v>5</v>
      </c>
      <c r="B9" s="32" t="s">
        <v>3</v>
      </c>
      <c r="C9" s="33"/>
      <c r="D9" s="34" t="s">
        <v>4</v>
      </c>
      <c r="E9" s="34"/>
      <c r="F9" s="34"/>
      <c r="G9" s="34"/>
      <c r="H9" s="34"/>
      <c r="I9" s="34"/>
      <c r="J9" s="34"/>
    </row>
    <row r="10" spans="1:13" s="7" customFormat="1" ht="13.5" customHeight="1">
      <c r="A10" s="30"/>
      <c r="B10" s="35" t="s">
        <v>2</v>
      </c>
      <c r="C10" s="36" t="s">
        <v>7</v>
      </c>
      <c r="D10" s="38" t="s">
        <v>13</v>
      </c>
      <c r="E10" s="35" t="s">
        <v>9</v>
      </c>
      <c r="F10" s="35" t="s">
        <v>10</v>
      </c>
      <c r="G10" s="35" t="s">
        <v>8</v>
      </c>
      <c r="H10" s="35" t="s">
        <v>0</v>
      </c>
      <c r="I10" s="35" t="s">
        <v>6</v>
      </c>
      <c r="J10" s="35" t="s">
        <v>1</v>
      </c>
    </row>
    <row r="11" spans="1:13" s="7" customFormat="1" ht="13.5" customHeight="1">
      <c r="A11" s="30"/>
      <c r="B11" s="35"/>
      <c r="C11" s="37"/>
      <c r="D11" s="38"/>
      <c r="E11" s="35"/>
      <c r="F11" s="35"/>
      <c r="G11" s="35"/>
      <c r="H11" s="35"/>
      <c r="I11" s="35"/>
      <c r="J11" s="35"/>
    </row>
    <row r="12" spans="1:13" s="7" customFormat="1" ht="13.5" customHeight="1">
      <c r="A12" s="30"/>
      <c r="B12" s="35"/>
      <c r="C12" s="37"/>
      <c r="D12" s="38"/>
      <c r="E12" s="35"/>
      <c r="F12" s="35"/>
      <c r="G12" s="35"/>
      <c r="H12" s="35"/>
      <c r="I12" s="35"/>
      <c r="J12" s="35"/>
    </row>
    <row r="13" spans="1:13" s="7" customFormat="1" ht="13.5" customHeight="1">
      <c r="A13" s="31"/>
      <c r="B13" s="29"/>
      <c r="C13" s="37"/>
      <c r="D13" s="38"/>
      <c r="E13" s="35"/>
      <c r="F13" s="35"/>
      <c r="G13" s="35"/>
      <c r="H13" s="35"/>
      <c r="I13" s="35"/>
      <c r="J13" s="35"/>
    </row>
    <row r="14" spans="1:13" ht="51">
      <c r="A14" s="11">
        <v>1</v>
      </c>
      <c r="B14" s="13" t="s">
        <v>27</v>
      </c>
      <c r="C14" s="16">
        <v>30</v>
      </c>
      <c r="D14" s="12"/>
      <c r="E14" s="8"/>
      <c r="F14" s="4" t="str">
        <f t="shared" ref="F14" si="0">IF(E14=0,"",CEILING(C14/E14,1))</f>
        <v/>
      </c>
      <c r="G14" s="9"/>
      <c r="H14" s="5" t="str">
        <f>IF(E14=0,"",F14*G14)</f>
        <v/>
      </c>
      <c r="I14" s="10">
        <v>0.08</v>
      </c>
      <c r="J14" s="5" t="str">
        <f>IF(E14=0,"",H14+(H14*I14))</f>
        <v/>
      </c>
    </row>
    <row r="15" spans="1:13">
      <c r="A15" s="11">
        <v>2</v>
      </c>
      <c r="B15" s="13" t="s">
        <v>28</v>
      </c>
      <c r="C15" s="16">
        <v>21</v>
      </c>
      <c r="D15" s="12"/>
      <c r="E15" s="8"/>
      <c r="F15" s="4" t="str">
        <f t="shared" ref="F15:F16" si="1">IF(E15=0,"",CEILING(C15/E15,1))</f>
        <v/>
      </c>
      <c r="G15" s="9"/>
      <c r="H15" s="5" t="str">
        <f t="shared" ref="H15:H16" si="2">IF(E15=0,"",F15*G15)</f>
        <v/>
      </c>
      <c r="I15" s="10">
        <v>0.08</v>
      </c>
      <c r="J15" s="5" t="str">
        <f t="shared" ref="J15:J16" si="3">IF(E15=0,"",H15+(H15*I15))</f>
        <v/>
      </c>
    </row>
    <row r="16" spans="1:13" ht="25.5">
      <c r="A16" s="11">
        <v>3</v>
      </c>
      <c r="B16" s="14" t="s">
        <v>29</v>
      </c>
      <c r="C16" s="16">
        <v>15</v>
      </c>
      <c r="D16" s="12"/>
      <c r="E16" s="8"/>
      <c r="F16" s="4" t="str">
        <f t="shared" si="1"/>
        <v/>
      </c>
      <c r="G16" s="9"/>
      <c r="H16" s="5" t="str">
        <f t="shared" si="2"/>
        <v/>
      </c>
      <c r="I16" s="10">
        <v>0.08</v>
      </c>
      <c r="J16" s="5" t="str">
        <f t="shared" si="3"/>
        <v/>
      </c>
    </row>
    <row r="17" spans="1:10" ht="13.5" customHeight="1">
      <c r="A17" s="24" t="s">
        <v>11</v>
      </c>
      <c r="B17" s="25"/>
      <c r="C17" s="25"/>
      <c r="D17" s="25"/>
      <c r="E17" s="25"/>
      <c r="F17" s="25"/>
      <c r="G17" s="26"/>
      <c r="H17" s="3">
        <f>SUM(H14:H16)</f>
        <v>0</v>
      </c>
      <c r="I17" s="2"/>
      <c r="J17" s="3">
        <f>SUM(J14:J16)</f>
        <v>0</v>
      </c>
    </row>
    <row r="19" spans="1:10">
      <c r="B19" s="6" t="s">
        <v>12</v>
      </c>
    </row>
    <row r="20" spans="1:10" ht="28.5" customHeight="1">
      <c r="B20" s="27" t="s">
        <v>14</v>
      </c>
      <c r="C20" s="27"/>
      <c r="D20" s="27"/>
      <c r="E20" s="27"/>
      <c r="F20" s="27"/>
      <c r="G20" s="27"/>
      <c r="H20" s="27"/>
      <c r="I20" s="27"/>
      <c r="J20" s="27"/>
    </row>
    <row r="22" spans="1:10">
      <c r="F22" s="18"/>
      <c r="G22" s="18"/>
      <c r="H22" s="18"/>
    </row>
    <row r="24" spans="1:10">
      <c r="F24" s="21" t="s">
        <v>19</v>
      </c>
      <c r="G24" s="21"/>
      <c r="H24" s="21"/>
    </row>
    <row r="25" spans="1:10">
      <c r="F25" s="22" t="s">
        <v>20</v>
      </c>
      <c r="G25" s="22"/>
      <c r="H25" s="22"/>
    </row>
  </sheetData>
  <mergeCells count="18">
    <mergeCell ref="A17:G17"/>
    <mergeCell ref="B20:J20"/>
    <mergeCell ref="F24:H24"/>
    <mergeCell ref="F25:H25"/>
    <mergeCell ref="E10:E13"/>
    <mergeCell ref="F10:F13"/>
    <mergeCell ref="G10:G13"/>
    <mergeCell ref="H10:H13"/>
    <mergeCell ref="I10:I13"/>
    <mergeCell ref="J10:J13"/>
    <mergeCell ref="A6:M6"/>
    <mergeCell ref="A7:J7"/>
    <mergeCell ref="A9:A13"/>
    <mergeCell ref="B9:C9"/>
    <mergeCell ref="D9:J9"/>
    <mergeCell ref="B10:B13"/>
    <mergeCell ref="C10:C13"/>
    <mergeCell ref="D10:D13"/>
  </mergeCells>
  <pageMargins left="0.70866141732283472" right="0.70866141732283472" top="0.35433070866141736" bottom="0.35433070866141736" header="0.31496062992125984" footer="0.31496062992125984"/>
  <pageSetup paperSize="9"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24"/>
  <sheetViews>
    <sheetView view="pageBreakPreview" zoomScaleNormal="100" zoomScaleSheetLayoutView="100" workbookViewId="0">
      <selection activeCell="D30" sqref="D30"/>
    </sheetView>
  </sheetViews>
  <sheetFormatPr defaultColWidth="9.140625" defaultRowHeight="13.5"/>
  <cols>
    <col min="1" max="1" width="4.5703125" style="1" customWidth="1"/>
    <col min="2" max="2" width="68.140625" style="1" customWidth="1"/>
    <col min="3" max="3" width="9.140625" style="1"/>
    <col min="4" max="4" width="50.7109375" style="1" customWidth="1"/>
    <col min="5" max="5" width="9.85546875" style="1" customWidth="1"/>
    <col min="6" max="6" width="10" style="1" customWidth="1"/>
    <col min="7" max="7" width="10.140625" style="1" customWidth="1"/>
    <col min="8" max="8" width="10" style="1" bestFit="1" customWidth="1"/>
    <col min="9" max="9" width="5" style="1" customWidth="1"/>
    <col min="10" max="10" width="10.7109375" style="1" customWidth="1"/>
    <col min="11" max="16384" width="9.140625" style="1"/>
  </cols>
  <sheetData>
    <row r="3" spans="1:13">
      <c r="A3" s="39" t="s">
        <v>63</v>
      </c>
      <c r="B3" s="19"/>
      <c r="C3" s="39"/>
      <c r="D3" s="39"/>
      <c r="E3" s="39"/>
      <c r="F3" s="39"/>
      <c r="G3" s="39"/>
      <c r="H3" s="39" t="s">
        <v>16</v>
      </c>
      <c r="I3" s="39"/>
      <c r="J3" s="39"/>
    </row>
    <row r="4" spans="1:13">
      <c r="A4" s="39" t="s">
        <v>64</v>
      </c>
      <c r="B4" s="39"/>
      <c r="C4" s="39"/>
      <c r="D4" s="39"/>
      <c r="E4" s="39"/>
      <c r="F4" s="39"/>
      <c r="G4" s="39"/>
      <c r="H4" s="39" t="s">
        <v>17</v>
      </c>
      <c r="I4" s="39"/>
      <c r="J4" s="39"/>
    </row>
    <row r="5" spans="1:13">
      <c r="A5" s="39"/>
      <c r="B5" s="39"/>
      <c r="C5" s="39"/>
      <c r="D5" s="39"/>
      <c r="E5" s="39"/>
      <c r="F5" s="39"/>
      <c r="G5" s="39"/>
      <c r="H5" s="39"/>
      <c r="I5" s="39"/>
      <c r="J5" s="39"/>
    </row>
    <row r="6" spans="1:13">
      <c r="A6" s="23" t="s">
        <v>18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>
      <c r="A7" s="28" t="s">
        <v>24</v>
      </c>
      <c r="B7" s="28"/>
      <c r="C7" s="28"/>
      <c r="D7" s="28"/>
      <c r="E7" s="28"/>
      <c r="F7" s="28"/>
      <c r="G7" s="28"/>
      <c r="H7" s="28"/>
      <c r="I7" s="28"/>
      <c r="J7" s="28"/>
    </row>
    <row r="9" spans="1:13" s="7" customFormat="1" ht="13.5" customHeight="1">
      <c r="A9" s="29" t="s">
        <v>5</v>
      </c>
      <c r="B9" s="32" t="s">
        <v>3</v>
      </c>
      <c r="C9" s="33"/>
      <c r="D9" s="34" t="s">
        <v>4</v>
      </c>
      <c r="E9" s="34"/>
      <c r="F9" s="34"/>
      <c r="G9" s="34"/>
      <c r="H9" s="34"/>
      <c r="I9" s="34"/>
      <c r="J9" s="34"/>
    </row>
    <row r="10" spans="1:13" s="7" customFormat="1" ht="13.5" customHeight="1">
      <c r="A10" s="30"/>
      <c r="B10" s="35" t="s">
        <v>2</v>
      </c>
      <c r="C10" s="36" t="s">
        <v>7</v>
      </c>
      <c r="D10" s="38" t="s">
        <v>13</v>
      </c>
      <c r="E10" s="35" t="s">
        <v>9</v>
      </c>
      <c r="F10" s="35" t="s">
        <v>10</v>
      </c>
      <c r="G10" s="35" t="s">
        <v>8</v>
      </c>
      <c r="H10" s="35" t="s">
        <v>0</v>
      </c>
      <c r="I10" s="35" t="s">
        <v>6</v>
      </c>
      <c r="J10" s="35" t="s">
        <v>1</v>
      </c>
    </row>
    <row r="11" spans="1:13" s="7" customFormat="1" ht="13.5" customHeight="1">
      <c r="A11" s="30"/>
      <c r="B11" s="35"/>
      <c r="C11" s="37"/>
      <c r="D11" s="38"/>
      <c r="E11" s="35"/>
      <c r="F11" s="35"/>
      <c r="G11" s="35"/>
      <c r="H11" s="35"/>
      <c r="I11" s="35"/>
      <c r="J11" s="35"/>
    </row>
    <row r="12" spans="1:13" s="7" customFormat="1" ht="13.5" customHeight="1">
      <c r="A12" s="30"/>
      <c r="B12" s="35"/>
      <c r="C12" s="37"/>
      <c r="D12" s="38"/>
      <c r="E12" s="35"/>
      <c r="F12" s="35"/>
      <c r="G12" s="35"/>
      <c r="H12" s="35"/>
      <c r="I12" s="35"/>
      <c r="J12" s="35"/>
    </row>
    <row r="13" spans="1:13" s="7" customFormat="1" ht="13.5" customHeight="1">
      <c r="A13" s="31"/>
      <c r="B13" s="29"/>
      <c r="C13" s="37"/>
      <c r="D13" s="38"/>
      <c r="E13" s="35"/>
      <c r="F13" s="35"/>
      <c r="G13" s="35"/>
      <c r="H13" s="35"/>
      <c r="I13" s="35"/>
      <c r="J13" s="35"/>
    </row>
    <row r="14" spans="1:13" ht="54" customHeight="1">
      <c r="A14" s="11">
        <v>1</v>
      </c>
      <c r="B14" s="13" t="s">
        <v>38</v>
      </c>
      <c r="C14" s="16">
        <v>160</v>
      </c>
      <c r="D14" s="12"/>
      <c r="E14" s="8"/>
      <c r="F14" s="4" t="str">
        <f t="shared" ref="F14" si="0">IF(E14=0,"",CEILING(C14/E14,1))</f>
        <v/>
      </c>
      <c r="G14" s="9"/>
      <c r="H14" s="5" t="str">
        <f>IF(E14=0,"",F14*G14)</f>
        <v/>
      </c>
      <c r="I14" s="10">
        <v>0.08</v>
      </c>
      <c r="J14" s="5" t="str">
        <f>IF(E14=0,"",H14+(H14*I14))</f>
        <v/>
      </c>
    </row>
    <row r="15" spans="1:13" ht="63.75">
      <c r="A15" s="11">
        <v>2</v>
      </c>
      <c r="B15" s="13" t="s">
        <v>39</v>
      </c>
      <c r="C15" s="16">
        <v>50</v>
      </c>
      <c r="D15" s="12"/>
      <c r="E15" s="8"/>
      <c r="F15" s="4" t="str">
        <f t="shared" ref="F15" si="1">IF(E15=0,"",CEILING(C15/E15,1))</f>
        <v/>
      </c>
      <c r="G15" s="9"/>
      <c r="H15" s="5" t="str">
        <f>IF(E15=0,"",F15*G15)</f>
        <v/>
      </c>
      <c r="I15" s="10">
        <v>0.08</v>
      </c>
      <c r="J15" s="5" t="str">
        <f>IF(E15=0,"",H15+(H15*I15))</f>
        <v/>
      </c>
    </row>
    <row r="16" spans="1:13" ht="13.5" customHeight="1">
      <c r="A16" s="24" t="s">
        <v>11</v>
      </c>
      <c r="B16" s="25"/>
      <c r="C16" s="25"/>
      <c r="D16" s="25"/>
      <c r="E16" s="25"/>
      <c r="F16" s="25"/>
      <c r="G16" s="26"/>
      <c r="H16" s="3">
        <f>SUM(H14:H15)</f>
        <v>0</v>
      </c>
      <c r="I16" s="2"/>
      <c r="J16" s="3">
        <f>SUM(J14:J15)</f>
        <v>0</v>
      </c>
    </row>
    <row r="18" spans="2:10">
      <c r="B18" s="6" t="s">
        <v>12</v>
      </c>
    </row>
    <row r="19" spans="2:10" ht="28.5" customHeight="1">
      <c r="B19" s="27" t="s">
        <v>14</v>
      </c>
      <c r="C19" s="27"/>
      <c r="D19" s="27"/>
      <c r="E19" s="27"/>
      <c r="F19" s="27"/>
      <c r="G19" s="27"/>
      <c r="H19" s="27"/>
      <c r="I19" s="27"/>
      <c r="J19" s="27"/>
    </row>
    <row r="21" spans="2:10">
      <c r="F21" s="18"/>
      <c r="G21" s="18"/>
      <c r="H21" s="18"/>
    </row>
    <row r="23" spans="2:10">
      <c r="F23" s="21" t="s">
        <v>19</v>
      </c>
      <c r="G23" s="21"/>
      <c r="H23" s="21"/>
    </row>
    <row r="24" spans="2:10">
      <c r="F24" s="22" t="s">
        <v>20</v>
      </c>
      <c r="G24" s="22"/>
      <c r="H24" s="22"/>
    </row>
  </sheetData>
  <mergeCells count="18">
    <mergeCell ref="A16:G16"/>
    <mergeCell ref="B19:J19"/>
    <mergeCell ref="F23:H23"/>
    <mergeCell ref="F24:H24"/>
    <mergeCell ref="E10:E13"/>
    <mergeCell ref="F10:F13"/>
    <mergeCell ref="G10:G13"/>
    <mergeCell ref="H10:H13"/>
    <mergeCell ref="I10:I13"/>
    <mergeCell ref="J10:J13"/>
    <mergeCell ref="A6:M6"/>
    <mergeCell ref="A7:J7"/>
    <mergeCell ref="A9:A13"/>
    <mergeCell ref="B9:C9"/>
    <mergeCell ref="D9:J9"/>
    <mergeCell ref="B10:B13"/>
    <mergeCell ref="C10:C13"/>
    <mergeCell ref="D10:D13"/>
  </mergeCells>
  <pageMargins left="0.70866141732283472" right="0.70866141732283472" top="0.35433070866141736" bottom="0.35433070866141736" header="0.31496062992125984" footer="0.31496062992125984"/>
  <pageSetup paperSize="9" scale="6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25"/>
  <sheetViews>
    <sheetView view="pageBreakPreview" zoomScaleNormal="100" zoomScaleSheetLayoutView="100" workbookViewId="0">
      <selection activeCell="B32" sqref="B32"/>
    </sheetView>
  </sheetViews>
  <sheetFormatPr defaultColWidth="9.140625" defaultRowHeight="13.5"/>
  <cols>
    <col min="1" max="1" width="4.5703125" style="1" customWidth="1"/>
    <col min="2" max="2" width="68.140625" style="1" customWidth="1"/>
    <col min="3" max="3" width="9.140625" style="1"/>
    <col min="4" max="4" width="50.7109375" style="1" customWidth="1"/>
    <col min="5" max="5" width="9.85546875" style="1" customWidth="1"/>
    <col min="6" max="6" width="10" style="1" customWidth="1"/>
    <col min="7" max="7" width="10.140625" style="1" customWidth="1"/>
    <col min="8" max="8" width="10" style="1" bestFit="1" customWidth="1"/>
    <col min="9" max="9" width="5" style="1" customWidth="1"/>
    <col min="10" max="10" width="10.7109375" style="1" customWidth="1"/>
    <col min="11" max="16384" width="9.140625" style="1"/>
  </cols>
  <sheetData>
    <row r="3" spans="1:13">
      <c r="A3" s="39" t="s">
        <v>63</v>
      </c>
      <c r="B3" s="19"/>
      <c r="C3" s="39"/>
      <c r="D3" s="39"/>
      <c r="E3" s="39"/>
      <c r="F3" s="39"/>
      <c r="G3" s="39"/>
      <c r="H3" s="39" t="s">
        <v>16</v>
      </c>
      <c r="I3" s="39"/>
      <c r="J3" s="39"/>
    </row>
    <row r="4" spans="1:13">
      <c r="A4" s="39" t="s">
        <v>64</v>
      </c>
      <c r="B4" s="39"/>
      <c r="C4" s="39"/>
      <c r="D4" s="39"/>
      <c r="E4" s="39"/>
      <c r="F4" s="39"/>
      <c r="G4" s="39"/>
      <c r="H4" s="39" t="s">
        <v>17</v>
      </c>
      <c r="I4" s="39"/>
      <c r="J4" s="39"/>
    </row>
    <row r="5" spans="1:13">
      <c r="A5" s="39"/>
      <c r="B5" s="39"/>
      <c r="C5" s="39"/>
      <c r="D5" s="39"/>
      <c r="E5" s="39"/>
      <c r="F5" s="39"/>
      <c r="G5" s="39"/>
      <c r="H5" s="39"/>
      <c r="I5" s="39"/>
      <c r="J5" s="39"/>
    </row>
    <row r="6" spans="1:13">
      <c r="A6" s="23" t="s">
        <v>18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>
      <c r="A7" s="28" t="s">
        <v>25</v>
      </c>
      <c r="B7" s="28"/>
      <c r="C7" s="28"/>
      <c r="D7" s="28"/>
      <c r="E7" s="28"/>
      <c r="F7" s="28"/>
      <c r="G7" s="28"/>
      <c r="H7" s="28"/>
      <c r="I7" s="28"/>
      <c r="J7" s="28"/>
    </row>
    <row r="9" spans="1:13" s="7" customFormat="1" ht="13.5" customHeight="1">
      <c r="A9" s="29" t="s">
        <v>5</v>
      </c>
      <c r="B9" s="32" t="s">
        <v>3</v>
      </c>
      <c r="C9" s="33"/>
      <c r="D9" s="34" t="s">
        <v>4</v>
      </c>
      <c r="E9" s="34"/>
      <c r="F9" s="34"/>
      <c r="G9" s="34"/>
      <c r="H9" s="34"/>
      <c r="I9" s="34"/>
      <c r="J9" s="34"/>
    </row>
    <row r="10" spans="1:13" s="7" customFormat="1" ht="13.5" customHeight="1">
      <c r="A10" s="30"/>
      <c r="B10" s="35" t="s">
        <v>2</v>
      </c>
      <c r="C10" s="36" t="s">
        <v>7</v>
      </c>
      <c r="D10" s="38" t="s">
        <v>13</v>
      </c>
      <c r="E10" s="35" t="s">
        <v>9</v>
      </c>
      <c r="F10" s="35" t="s">
        <v>10</v>
      </c>
      <c r="G10" s="35" t="s">
        <v>8</v>
      </c>
      <c r="H10" s="35" t="s">
        <v>0</v>
      </c>
      <c r="I10" s="35" t="s">
        <v>6</v>
      </c>
      <c r="J10" s="35" t="s">
        <v>1</v>
      </c>
    </row>
    <row r="11" spans="1:13" s="7" customFormat="1" ht="13.5" customHeight="1">
      <c r="A11" s="30"/>
      <c r="B11" s="35"/>
      <c r="C11" s="37"/>
      <c r="D11" s="38"/>
      <c r="E11" s="35"/>
      <c r="F11" s="35"/>
      <c r="G11" s="35"/>
      <c r="H11" s="35"/>
      <c r="I11" s="35"/>
      <c r="J11" s="35"/>
    </row>
    <row r="12" spans="1:13" s="7" customFormat="1" ht="13.5" customHeight="1">
      <c r="A12" s="30"/>
      <c r="B12" s="35"/>
      <c r="C12" s="37"/>
      <c r="D12" s="38"/>
      <c r="E12" s="35"/>
      <c r="F12" s="35"/>
      <c r="G12" s="35"/>
      <c r="H12" s="35"/>
      <c r="I12" s="35"/>
      <c r="J12" s="35"/>
    </row>
    <row r="13" spans="1:13" s="7" customFormat="1" ht="13.5" customHeight="1">
      <c r="A13" s="31"/>
      <c r="B13" s="29"/>
      <c r="C13" s="37"/>
      <c r="D13" s="38"/>
      <c r="E13" s="35"/>
      <c r="F13" s="35"/>
      <c r="G13" s="35"/>
      <c r="H13" s="35"/>
      <c r="I13" s="35"/>
      <c r="J13" s="35"/>
    </row>
    <row r="14" spans="1:13" ht="51.75" customHeight="1">
      <c r="A14" s="11">
        <v>1</v>
      </c>
      <c r="B14" s="13" t="s">
        <v>58</v>
      </c>
      <c r="C14" s="16">
        <v>2</v>
      </c>
      <c r="D14" s="12"/>
      <c r="E14" s="8"/>
      <c r="F14" s="4" t="str">
        <f t="shared" ref="F14" si="0">IF(E14=0,"",CEILING(C14/E14,1))</f>
        <v/>
      </c>
      <c r="G14" s="9"/>
      <c r="H14" s="5" t="str">
        <f>IF(E14=0,"",F14*G14)</f>
        <v/>
      </c>
      <c r="I14" s="10">
        <v>0.08</v>
      </c>
      <c r="J14" s="5" t="str">
        <f>IF(E14=0,"",H14+(H14*I14))</f>
        <v/>
      </c>
    </row>
    <row r="15" spans="1:13" ht="52.5" customHeight="1">
      <c r="A15" s="11">
        <v>2</v>
      </c>
      <c r="B15" s="13" t="s">
        <v>59</v>
      </c>
      <c r="C15" s="16">
        <v>13</v>
      </c>
      <c r="D15" s="12"/>
      <c r="E15" s="8"/>
      <c r="F15" s="4" t="str">
        <f t="shared" ref="F15:F16" si="1">IF(E15=0,"",CEILING(C15/E15,1))</f>
        <v/>
      </c>
      <c r="G15" s="9"/>
      <c r="H15" s="5" t="str">
        <f t="shared" ref="H15:H16" si="2">IF(E15=0,"",F15*G15)</f>
        <v/>
      </c>
      <c r="I15" s="10">
        <v>0.08</v>
      </c>
      <c r="J15" s="5" t="str">
        <f t="shared" ref="J15:J16" si="3">IF(E15=0,"",H15+(H15*I15))</f>
        <v/>
      </c>
    </row>
    <row r="16" spans="1:13" ht="103.5" customHeight="1">
      <c r="A16" s="11">
        <v>3</v>
      </c>
      <c r="B16" s="14" t="s">
        <v>60</v>
      </c>
      <c r="C16" s="16">
        <v>25</v>
      </c>
      <c r="D16" s="12"/>
      <c r="E16" s="8"/>
      <c r="F16" s="4" t="str">
        <f t="shared" si="1"/>
        <v/>
      </c>
      <c r="G16" s="9"/>
      <c r="H16" s="5" t="str">
        <f t="shared" si="2"/>
        <v/>
      </c>
      <c r="I16" s="10">
        <v>0.08</v>
      </c>
      <c r="J16" s="5" t="str">
        <f t="shared" si="3"/>
        <v/>
      </c>
    </row>
    <row r="17" spans="1:10" ht="13.5" customHeight="1">
      <c r="A17" s="24" t="s">
        <v>11</v>
      </c>
      <c r="B17" s="25"/>
      <c r="C17" s="25"/>
      <c r="D17" s="25"/>
      <c r="E17" s="25"/>
      <c r="F17" s="25"/>
      <c r="G17" s="26"/>
      <c r="H17" s="3">
        <f>SUM(H14:H16)</f>
        <v>0</v>
      </c>
      <c r="I17" s="2"/>
      <c r="J17" s="3">
        <f>SUM(J14:J16)</f>
        <v>0</v>
      </c>
    </row>
    <row r="19" spans="1:10">
      <c r="B19" s="6" t="s">
        <v>12</v>
      </c>
    </row>
    <row r="20" spans="1:10" ht="28.5" customHeight="1">
      <c r="B20" s="27" t="s">
        <v>14</v>
      </c>
      <c r="C20" s="27"/>
      <c r="D20" s="27"/>
      <c r="E20" s="27"/>
      <c r="F20" s="27"/>
      <c r="G20" s="27"/>
      <c r="H20" s="27"/>
      <c r="I20" s="27"/>
      <c r="J20" s="27"/>
    </row>
    <row r="22" spans="1:10">
      <c r="F22" s="18"/>
      <c r="G22" s="18"/>
      <c r="H22" s="18"/>
    </row>
    <row r="24" spans="1:10">
      <c r="F24" s="21" t="s">
        <v>19</v>
      </c>
      <c r="G24" s="21"/>
      <c r="H24" s="21"/>
    </row>
    <row r="25" spans="1:10">
      <c r="F25" s="22" t="s">
        <v>20</v>
      </c>
      <c r="G25" s="22"/>
      <c r="H25" s="22"/>
    </row>
  </sheetData>
  <mergeCells count="18">
    <mergeCell ref="A17:G17"/>
    <mergeCell ref="B20:J20"/>
    <mergeCell ref="F24:H24"/>
    <mergeCell ref="F25:H25"/>
    <mergeCell ref="E10:E13"/>
    <mergeCell ref="F10:F13"/>
    <mergeCell ref="G10:G13"/>
    <mergeCell ref="H10:H13"/>
    <mergeCell ref="I10:I13"/>
    <mergeCell ref="J10:J13"/>
    <mergeCell ref="A6:M6"/>
    <mergeCell ref="A7:J7"/>
    <mergeCell ref="A9:A13"/>
    <mergeCell ref="B9:C9"/>
    <mergeCell ref="D9:J9"/>
    <mergeCell ref="B10:B13"/>
    <mergeCell ref="C10:C13"/>
    <mergeCell ref="D10:D13"/>
  </mergeCells>
  <pageMargins left="0.70866141732283472" right="0.70866141732283472" top="0.35433070866141736" bottom="0.35433070866141736" header="0.31496062992125984" footer="0.31496062992125984"/>
  <pageSetup paperSize="9" scale="6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24"/>
  <sheetViews>
    <sheetView view="pageBreakPreview" zoomScaleNormal="100" zoomScaleSheetLayoutView="100" workbookViewId="0">
      <selection activeCell="D36" sqref="D36"/>
    </sheetView>
  </sheetViews>
  <sheetFormatPr defaultColWidth="9.140625" defaultRowHeight="13.5"/>
  <cols>
    <col min="1" max="1" width="4.5703125" style="1" customWidth="1"/>
    <col min="2" max="2" width="68.140625" style="1" customWidth="1"/>
    <col min="3" max="3" width="9.140625" style="1"/>
    <col min="4" max="4" width="50.7109375" style="1" customWidth="1"/>
    <col min="5" max="5" width="9.85546875" style="1" customWidth="1"/>
    <col min="6" max="6" width="10" style="1" customWidth="1"/>
    <col min="7" max="7" width="10.140625" style="1" customWidth="1"/>
    <col min="8" max="8" width="10" style="1" bestFit="1" customWidth="1"/>
    <col min="9" max="9" width="5" style="1" customWidth="1"/>
    <col min="10" max="10" width="10.7109375" style="1" customWidth="1"/>
    <col min="11" max="16384" width="9.140625" style="1"/>
  </cols>
  <sheetData>
    <row r="3" spans="1:13">
      <c r="A3" s="39" t="s">
        <v>63</v>
      </c>
      <c r="B3" s="19"/>
      <c r="C3" s="39"/>
      <c r="D3" s="39"/>
      <c r="E3" s="39"/>
      <c r="F3" s="39"/>
      <c r="G3" s="39"/>
      <c r="H3" s="39" t="s">
        <v>16</v>
      </c>
      <c r="I3" s="39"/>
      <c r="J3" s="39"/>
    </row>
    <row r="4" spans="1:13">
      <c r="A4" s="39" t="s">
        <v>64</v>
      </c>
      <c r="B4" s="39"/>
      <c r="C4" s="39"/>
      <c r="D4" s="39"/>
      <c r="E4" s="39"/>
      <c r="F4" s="39"/>
      <c r="G4" s="39"/>
      <c r="H4" s="39" t="s">
        <v>17</v>
      </c>
      <c r="I4" s="39"/>
      <c r="J4" s="39"/>
    </row>
    <row r="5" spans="1:13">
      <c r="A5" s="39"/>
      <c r="B5" s="39"/>
      <c r="C5" s="39"/>
      <c r="D5" s="39"/>
      <c r="E5" s="39"/>
      <c r="F5" s="39"/>
      <c r="G5" s="39"/>
      <c r="H5" s="39"/>
      <c r="I5" s="39"/>
      <c r="J5" s="39"/>
    </row>
    <row r="6" spans="1:13">
      <c r="A6" s="23" t="s">
        <v>18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>
      <c r="A7" s="28" t="s">
        <v>26</v>
      </c>
      <c r="B7" s="28"/>
      <c r="C7" s="28"/>
      <c r="D7" s="28"/>
      <c r="E7" s="28"/>
      <c r="F7" s="28"/>
      <c r="G7" s="28"/>
      <c r="H7" s="28"/>
      <c r="I7" s="28"/>
      <c r="J7" s="28"/>
    </row>
    <row r="9" spans="1:13" s="7" customFormat="1" ht="13.5" customHeight="1">
      <c r="A9" s="29" t="s">
        <v>5</v>
      </c>
      <c r="B9" s="32" t="s">
        <v>3</v>
      </c>
      <c r="C9" s="33"/>
      <c r="D9" s="34" t="s">
        <v>4</v>
      </c>
      <c r="E9" s="34"/>
      <c r="F9" s="34"/>
      <c r="G9" s="34"/>
      <c r="H9" s="34"/>
      <c r="I9" s="34"/>
      <c r="J9" s="34"/>
    </row>
    <row r="10" spans="1:13" s="7" customFormat="1" ht="13.5" customHeight="1">
      <c r="A10" s="30"/>
      <c r="B10" s="35" t="s">
        <v>2</v>
      </c>
      <c r="C10" s="36" t="s">
        <v>7</v>
      </c>
      <c r="D10" s="38" t="s">
        <v>13</v>
      </c>
      <c r="E10" s="35" t="s">
        <v>9</v>
      </c>
      <c r="F10" s="35" t="s">
        <v>10</v>
      </c>
      <c r="G10" s="35" t="s">
        <v>8</v>
      </c>
      <c r="H10" s="35" t="s">
        <v>0</v>
      </c>
      <c r="I10" s="35" t="s">
        <v>6</v>
      </c>
      <c r="J10" s="35" t="s">
        <v>1</v>
      </c>
    </row>
    <row r="11" spans="1:13" s="7" customFormat="1" ht="13.5" customHeight="1">
      <c r="A11" s="30"/>
      <c r="B11" s="35"/>
      <c r="C11" s="37"/>
      <c r="D11" s="38"/>
      <c r="E11" s="35"/>
      <c r="F11" s="35"/>
      <c r="G11" s="35"/>
      <c r="H11" s="35"/>
      <c r="I11" s="35"/>
      <c r="J11" s="35"/>
    </row>
    <row r="12" spans="1:13" s="7" customFormat="1" ht="13.5" customHeight="1">
      <c r="A12" s="30"/>
      <c r="B12" s="35"/>
      <c r="C12" s="37"/>
      <c r="D12" s="38"/>
      <c r="E12" s="35"/>
      <c r="F12" s="35"/>
      <c r="G12" s="35"/>
      <c r="H12" s="35"/>
      <c r="I12" s="35"/>
      <c r="J12" s="35"/>
    </row>
    <row r="13" spans="1:13" s="7" customFormat="1" ht="13.5" customHeight="1">
      <c r="A13" s="31"/>
      <c r="B13" s="29"/>
      <c r="C13" s="37"/>
      <c r="D13" s="38"/>
      <c r="E13" s="35"/>
      <c r="F13" s="35"/>
      <c r="G13" s="35"/>
      <c r="H13" s="35"/>
      <c r="I13" s="35"/>
      <c r="J13" s="35"/>
    </row>
    <row r="14" spans="1:13" ht="51">
      <c r="A14" s="11">
        <v>1</v>
      </c>
      <c r="B14" s="13" t="s">
        <v>36</v>
      </c>
      <c r="C14" s="16">
        <v>115</v>
      </c>
      <c r="D14" s="12"/>
      <c r="E14" s="8"/>
      <c r="F14" s="4" t="str">
        <f t="shared" ref="F14" si="0">IF(E14=0,"",CEILING(C14/E14,1))</f>
        <v/>
      </c>
      <c r="G14" s="9"/>
      <c r="H14" s="5" t="str">
        <f>IF(E14=0,"",F14*G14)</f>
        <v/>
      </c>
      <c r="I14" s="10">
        <v>0.08</v>
      </c>
      <c r="J14" s="5" t="str">
        <f>IF(E14=0,"",H14+(H14*I14))</f>
        <v/>
      </c>
    </row>
    <row r="15" spans="1:13" ht="51">
      <c r="A15" s="11">
        <v>2</v>
      </c>
      <c r="B15" s="13" t="s">
        <v>37</v>
      </c>
      <c r="C15" s="16">
        <v>6</v>
      </c>
      <c r="D15" s="12"/>
      <c r="E15" s="8"/>
      <c r="F15" s="4" t="str">
        <f t="shared" ref="F15" si="1">IF(E15=0,"",CEILING(C15/E15,1))</f>
        <v/>
      </c>
      <c r="G15" s="9"/>
      <c r="H15" s="5" t="str">
        <f>IF(E15=0,"",F15*G15)</f>
        <v/>
      </c>
      <c r="I15" s="10">
        <v>0.08</v>
      </c>
      <c r="J15" s="5" t="str">
        <f>IF(E15=0,"",H15+(H15*I15))</f>
        <v/>
      </c>
    </row>
    <row r="16" spans="1:13" ht="13.5" customHeight="1">
      <c r="A16" s="24" t="s">
        <v>11</v>
      </c>
      <c r="B16" s="25"/>
      <c r="C16" s="25"/>
      <c r="D16" s="25"/>
      <c r="E16" s="25"/>
      <c r="F16" s="25"/>
      <c r="G16" s="26"/>
      <c r="H16" s="3">
        <f>SUM(H14:H15)</f>
        <v>0</v>
      </c>
      <c r="I16" s="2"/>
      <c r="J16" s="3">
        <f>SUM(J14:J15)</f>
        <v>0</v>
      </c>
    </row>
    <row r="18" spans="2:10">
      <c r="B18" s="6" t="s">
        <v>12</v>
      </c>
    </row>
    <row r="19" spans="2:10" ht="28.5" customHeight="1">
      <c r="B19" s="27" t="s">
        <v>14</v>
      </c>
      <c r="C19" s="27"/>
      <c r="D19" s="27"/>
      <c r="E19" s="27"/>
      <c r="F19" s="27"/>
      <c r="G19" s="27"/>
      <c r="H19" s="27"/>
      <c r="I19" s="27"/>
      <c r="J19" s="27"/>
    </row>
    <row r="21" spans="2:10">
      <c r="F21" s="18"/>
      <c r="G21" s="18"/>
      <c r="H21" s="18"/>
    </row>
    <row r="23" spans="2:10">
      <c r="F23" s="21" t="s">
        <v>19</v>
      </c>
      <c r="G23" s="21"/>
      <c r="H23" s="21"/>
    </row>
    <row r="24" spans="2:10">
      <c r="F24" s="22" t="s">
        <v>20</v>
      </c>
      <c r="G24" s="22"/>
      <c r="H24" s="22"/>
    </row>
  </sheetData>
  <mergeCells count="18">
    <mergeCell ref="A16:G16"/>
    <mergeCell ref="B19:J19"/>
    <mergeCell ref="F23:H23"/>
    <mergeCell ref="F24:H24"/>
    <mergeCell ref="E10:E13"/>
    <mergeCell ref="F10:F13"/>
    <mergeCell ref="G10:G13"/>
    <mergeCell ref="H10:H13"/>
    <mergeCell ref="I10:I13"/>
    <mergeCell ref="J10:J13"/>
    <mergeCell ref="A6:M6"/>
    <mergeCell ref="A7:J7"/>
    <mergeCell ref="A9:A13"/>
    <mergeCell ref="B9:C9"/>
    <mergeCell ref="D9:J9"/>
    <mergeCell ref="B10:B13"/>
    <mergeCell ref="C10:C13"/>
    <mergeCell ref="D10:D13"/>
  </mergeCells>
  <pageMargins left="0.70866141732283472" right="0.70866141732283472" top="0.35433070866141736" bottom="0.35433070866141736" header="0.31496062992125984" footer="0.31496062992125984"/>
  <pageSetup paperSize="9" scale="6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23"/>
  <sheetViews>
    <sheetView view="pageBreakPreview" zoomScaleNormal="100" zoomScaleSheetLayoutView="100" workbookViewId="0">
      <selection activeCell="B27" sqref="B27"/>
    </sheetView>
  </sheetViews>
  <sheetFormatPr defaultColWidth="9.140625" defaultRowHeight="13.5"/>
  <cols>
    <col min="1" max="1" width="4.5703125" style="1" customWidth="1"/>
    <col min="2" max="2" width="68.140625" style="1" customWidth="1"/>
    <col min="3" max="3" width="9.140625" style="1"/>
    <col min="4" max="4" width="50.7109375" style="1" customWidth="1"/>
    <col min="5" max="5" width="9.85546875" style="1" customWidth="1"/>
    <col min="6" max="6" width="10" style="1" customWidth="1"/>
    <col min="7" max="7" width="10.140625" style="1" customWidth="1"/>
    <col min="8" max="8" width="10" style="1" bestFit="1" customWidth="1"/>
    <col min="9" max="9" width="5" style="1" customWidth="1"/>
    <col min="10" max="10" width="10.7109375" style="1" customWidth="1"/>
    <col min="11" max="16384" width="9.140625" style="1"/>
  </cols>
  <sheetData>
    <row r="3" spans="1:13">
      <c r="A3" s="39" t="s">
        <v>63</v>
      </c>
      <c r="B3" s="19"/>
      <c r="C3" s="39"/>
      <c r="D3" s="39"/>
      <c r="E3" s="39"/>
      <c r="F3" s="39"/>
      <c r="G3" s="39"/>
      <c r="H3" s="39" t="s">
        <v>16</v>
      </c>
      <c r="I3" s="39"/>
      <c r="J3" s="39"/>
    </row>
    <row r="4" spans="1:13">
      <c r="A4" s="39" t="s">
        <v>64</v>
      </c>
      <c r="B4" s="39"/>
      <c r="C4" s="39"/>
      <c r="D4" s="39"/>
      <c r="E4" s="39"/>
      <c r="F4" s="39"/>
      <c r="G4" s="39"/>
      <c r="H4" s="39" t="s">
        <v>17</v>
      </c>
      <c r="I4" s="39"/>
      <c r="J4" s="39"/>
    </row>
    <row r="5" spans="1:13">
      <c r="A5" s="39"/>
      <c r="B5" s="39"/>
      <c r="C5" s="39"/>
      <c r="D5" s="39"/>
      <c r="E5" s="39"/>
      <c r="F5" s="39"/>
      <c r="G5" s="39"/>
      <c r="H5" s="39"/>
      <c r="I5" s="39"/>
      <c r="J5" s="39"/>
    </row>
    <row r="6" spans="1:13">
      <c r="A6" s="23" t="s">
        <v>18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>
      <c r="A7" s="28" t="s">
        <v>62</v>
      </c>
      <c r="B7" s="28"/>
      <c r="C7" s="28"/>
      <c r="D7" s="28"/>
      <c r="E7" s="28"/>
      <c r="F7" s="28"/>
      <c r="G7" s="28"/>
      <c r="H7" s="28"/>
      <c r="I7" s="28"/>
      <c r="J7" s="28"/>
    </row>
    <row r="9" spans="1:13" s="7" customFormat="1" ht="13.5" customHeight="1">
      <c r="A9" s="29" t="s">
        <v>5</v>
      </c>
      <c r="B9" s="32" t="s">
        <v>3</v>
      </c>
      <c r="C9" s="33"/>
      <c r="D9" s="34" t="s">
        <v>4</v>
      </c>
      <c r="E9" s="34"/>
      <c r="F9" s="34"/>
      <c r="G9" s="34"/>
      <c r="H9" s="34"/>
      <c r="I9" s="34"/>
      <c r="J9" s="34"/>
    </row>
    <row r="10" spans="1:13" s="7" customFormat="1" ht="13.5" customHeight="1">
      <c r="A10" s="30"/>
      <c r="B10" s="35" t="s">
        <v>2</v>
      </c>
      <c r="C10" s="36" t="s">
        <v>7</v>
      </c>
      <c r="D10" s="38" t="s">
        <v>13</v>
      </c>
      <c r="E10" s="35" t="s">
        <v>9</v>
      </c>
      <c r="F10" s="35" t="s">
        <v>10</v>
      </c>
      <c r="G10" s="35" t="s">
        <v>8</v>
      </c>
      <c r="H10" s="35" t="s">
        <v>0</v>
      </c>
      <c r="I10" s="35" t="s">
        <v>6</v>
      </c>
      <c r="J10" s="35" t="s">
        <v>1</v>
      </c>
    </row>
    <row r="11" spans="1:13" s="7" customFormat="1" ht="13.5" customHeight="1">
      <c r="A11" s="30"/>
      <c r="B11" s="35"/>
      <c r="C11" s="37"/>
      <c r="D11" s="38"/>
      <c r="E11" s="35"/>
      <c r="F11" s="35"/>
      <c r="G11" s="35"/>
      <c r="H11" s="35"/>
      <c r="I11" s="35"/>
      <c r="J11" s="35"/>
    </row>
    <row r="12" spans="1:13" s="7" customFormat="1" ht="13.5" customHeight="1">
      <c r="A12" s="30"/>
      <c r="B12" s="35"/>
      <c r="C12" s="37"/>
      <c r="D12" s="38"/>
      <c r="E12" s="35"/>
      <c r="F12" s="35"/>
      <c r="G12" s="35"/>
      <c r="H12" s="35"/>
      <c r="I12" s="35"/>
      <c r="J12" s="35"/>
    </row>
    <row r="13" spans="1:13" s="7" customFormat="1" ht="13.5" customHeight="1">
      <c r="A13" s="31"/>
      <c r="B13" s="29"/>
      <c r="C13" s="37"/>
      <c r="D13" s="38"/>
      <c r="E13" s="35"/>
      <c r="F13" s="35"/>
      <c r="G13" s="35"/>
      <c r="H13" s="35"/>
      <c r="I13" s="35"/>
      <c r="J13" s="35"/>
    </row>
    <row r="14" spans="1:13" ht="89.25">
      <c r="A14" s="11">
        <v>1</v>
      </c>
      <c r="B14" s="13" t="s">
        <v>65</v>
      </c>
      <c r="C14" s="16">
        <v>50</v>
      </c>
      <c r="D14" s="12"/>
      <c r="E14" s="8"/>
      <c r="F14" s="4" t="str">
        <f t="shared" ref="F14" si="0">IF(E14=0,"",CEILING(C14/E14,1))</f>
        <v/>
      </c>
      <c r="G14" s="9"/>
      <c r="H14" s="5" t="str">
        <f>IF(E14=0,"",F14*G14)</f>
        <v/>
      </c>
      <c r="I14" s="10">
        <v>0.08</v>
      </c>
      <c r="J14" s="5" t="str">
        <f>IF(E14=0,"",H14+(H14*I14))</f>
        <v/>
      </c>
    </row>
    <row r="15" spans="1:13" ht="13.5" customHeight="1">
      <c r="A15" s="24" t="s">
        <v>11</v>
      </c>
      <c r="B15" s="25"/>
      <c r="C15" s="25"/>
      <c r="D15" s="25"/>
      <c r="E15" s="25"/>
      <c r="F15" s="25"/>
      <c r="G15" s="26"/>
      <c r="H15" s="3">
        <f>SUM(H14:H14)</f>
        <v>0</v>
      </c>
      <c r="I15" s="2"/>
      <c r="J15" s="3">
        <f>SUM(J14:J14)</f>
        <v>0</v>
      </c>
    </row>
    <row r="17" spans="2:10">
      <c r="B17" s="6" t="s">
        <v>12</v>
      </c>
    </row>
    <row r="18" spans="2:10" ht="28.5" customHeight="1">
      <c r="B18" s="27" t="s">
        <v>14</v>
      </c>
      <c r="C18" s="27"/>
      <c r="D18" s="27"/>
      <c r="E18" s="27"/>
      <c r="F18" s="27"/>
      <c r="G18" s="27"/>
      <c r="H18" s="27"/>
      <c r="I18" s="27"/>
      <c r="J18" s="27"/>
    </row>
    <row r="20" spans="2:10">
      <c r="F20" s="20"/>
      <c r="G20" s="20"/>
      <c r="H20" s="20"/>
    </row>
    <row r="22" spans="2:10">
      <c r="F22" s="21" t="s">
        <v>19</v>
      </c>
      <c r="G22" s="21"/>
      <c r="H22" s="21"/>
    </row>
    <row r="23" spans="2:10">
      <c r="F23" s="22" t="s">
        <v>20</v>
      </c>
      <c r="G23" s="22"/>
      <c r="H23" s="22"/>
    </row>
  </sheetData>
  <mergeCells count="18">
    <mergeCell ref="A15:G15"/>
    <mergeCell ref="B18:J18"/>
    <mergeCell ref="F22:H22"/>
    <mergeCell ref="F23:H23"/>
    <mergeCell ref="E10:E13"/>
    <mergeCell ref="F10:F13"/>
    <mergeCell ref="G10:G13"/>
    <mergeCell ref="H10:H13"/>
    <mergeCell ref="I10:I13"/>
    <mergeCell ref="J10:J13"/>
    <mergeCell ref="A6:M6"/>
    <mergeCell ref="A7:J7"/>
    <mergeCell ref="A9:A13"/>
    <mergeCell ref="B9:C9"/>
    <mergeCell ref="D9:J9"/>
    <mergeCell ref="B10:B13"/>
    <mergeCell ref="C10:C13"/>
    <mergeCell ref="D10:D13"/>
  </mergeCells>
  <pageMargins left="0.70866141732283472" right="0.70866141732283472" top="0.35433070866141736" bottom="0.35433070866141736" header="0.31496062992125984" footer="0.31496062992125984"/>
  <pageSetup paperSize="9" scale="6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23"/>
  <sheetViews>
    <sheetView view="pageBreakPreview" zoomScaleNormal="100" zoomScaleSheetLayoutView="100" workbookViewId="0">
      <selection activeCell="B32" sqref="B32"/>
    </sheetView>
  </sheetViews>
  <sheetFormatPr defaultColWidth="9.140625" defaultRowHeight="13.5"/>
  <cols>
    <col min="1" max="1" width="4.5703125" style="1" customWidth="1"/>
    <col min="2" max="2" width="68.140625" style="1" customWidth="1"/>
    <col min="3" max="3" width="9.140625" style="1"/>
    <col min="4" max="4" width="50.7109375" style="1" customWidth="1"/>
    <col min="5" max="5" width="9.85546875" style="1" customWidth="1"/>
    <col min="6" max="6" width="10" style="1" customWidth="1"/>
    <col min="7" max="7" width="10.140625" style="1" customWidth="1"/>
    <col min="8" max="8" width="10" style="1" bestFit="1" customWidth="1"/>
    <col min="9" max="9" width="5" style="1" customWidth="1"/>
    <col min="10" max="10" width="10.7109375" style="1" customWidth="1"/>
    <col min="11" max="16384" width="9.140625" style="1"/>
  </cols>
  <sheetData>
    <row r="3" spans="1:13">
      <c r="A3" s="39" t="s">
        <v>63</v>
      </c>
      <c r="B3" s="19"/>
      <c r="C3" s="39"/>
      <c r="D3" s="39"/>
      <c r="E3" s="39"/>
      <c r="F3" s="39"/>
      <c r="G3" s="39"/>
      <c r="H3" s="39" t="s">
        <v>16</v>
      </c>
      <c r="I3" s="39"/>
      <c r="J3" s="39"/>
    </row>
    <row r="4" spans="1:13">
      <c r="A4" s="39" t="s">
        <v>64</v>
      </c>
      <c r="B4" s="39"/>
      <c r="C4" s="39"/>
      <c r="D4" s="39"/>
      <c r="E4" s="39"/>
      <c r="F4" s="39"/>
      <c r="G4" s="39"/>
      <c r="H4" s="39" t="s">
        <v>17</v>
      </c>
      <c r="I4" s="39"/>
      <c r="J4" s="39"/>
    </row>
    <row r="5" spans="1:13">
      <c r="A5" s="39"/>
      <c r="B5" s="39"/>
      <c r="C5" s="39"/>
      <c r="D5" s="39"/>
      <c r="E5" s="39"/>
      <c r="F5" s="39"/>
      <c r="G5" s="39"/>
      <c r="H5" s="39"/>
      <c r="I5" s="39"/>
      <c r="J5" s="39"/>
    </row>
    <row r="6" spans="1:13">
      <c r="A6" s="23" t="s">
        <v>18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>
      <c r="A7" s="28" t="s">
        <v>61</v>
      </c>
      <c r="B7" s="28"/>
      <c r="C7" s="28"/>
      <c r="D7" s="28"/>
      <c r="E7" s="28"/>
      <c r="F7" s="28"/>
      <c r="G7" s="28"/>
      <c r="H7" s="28"/>
      <c r="I7" s="28"/>
      <c r="J7" s="28"/>
    </row>
    <row r="9" spans="1:13" s="7" customFormat="1" ht="13.5" customHeight="1">
      <c r="A9" s="29" t="s">
        <v>5</v>
      </c>
      <c r="B9" s="32" t="s">
        <v>3</v>
      </c>
      <c r="C9" s="33"/>
      <c r="D9" s="34" t="s">
        <v>4</v>
      </c>
      <c r="E9" s="34"/>
      <c r="F9" s="34"/>
      <c r="G9" s="34"/>
      <c r="H9" s="34"/>
      <c r="I9" s="34"/>
      <c r="J9" s="34"/>
    </row>
    <row r="10" spans="1:13" s="7" customFormat="1" ht="13.5" customHeight="1">
      <c r="A10" s="30"/>
      <c r="B10" s="35" t="s">
        <v>2</v>
      </c>
      <c r="C10" s="36" t="s">
        <v>7</v>
      </c>
      <c r="D10" s="38" t="s">
        <v>13</v>
      </c>
      <c r="E10" s="35" t="s">
        <v>9</v>
      </c>
      <c r="F10" s="35" t="s">
        <v>10</v>
      </c>
      <c r="G10" s="35" t="s">
        <v>8</v>
      </c>
      <c r="H10" s="35" t="s">
        <v>0</v>
      </c>
      <c r="I10" s="35" t="s">
        <v>6</v>
      </c>
      <c r="J10" s="35" t="s">
        <v>1</v>
      </c>
    </row>
    <row r="11" spans="1:13" s="7" customFormat="1" ht="13.5" customHeight="1">
      <c r="A11" s="30"/>
      <c r="B11" s="35"/>
      <c r="C11" s="37"/>
      <c r="D11" s="38"/>
      <c r="E11" s="35"/>
      <c r="F11" s="35"/>
      <c r="G11" s="35"/>
      <c r="H11" s="35"/>
      <c r="I11" s="35"/>
      <c r="J11" s="35"/>
    </row>
    <row r="12" spans="1:13" s="7" customFormat="1" ht="13.5" customHeight="1">
      <c r="A12" s="30"/>
      <c r="B12" s="35"/>
      <c r="C12" s="37"/>
      <c r="D12" s="38"/>
      <c r="E12" s="35"/>
      <c r="F12" s="35"/>
      <c r="G12" s="35"/>
      <c r="H12" s="35"/>
      <c r="I12" s="35"/>
      <c r="J12" s="35"/>
    </row>
    <row r="13" spans="1:13" s="7" customFormat="1" ht="13.5" customHeight="1">
      <c r="A13" s="31"/>
      <c r="B13" s="29"/>
      <c r="C13" s="37"/>
      <c r="D13" s="38"/>
      <c r="E13" s="35"/>
      <c r="F13" s="35"/>
      <c r="G13" s="35"/>
      <c r="H13" s="35"/>
      <c r="I13" s="35"/>
      <c r="J13" s="35"/>
    </row>
    <row r="14" spans="1:13">
      <c r="A14" s="11">
        <v>1</v>
      </c>
      <c r="B14" s="13" t="s">
        <v>66</v>
      </c>
      <c r="C14" s="16">
        <v>230</v>
      </c>
      <c r="D14" s="12"/>
      <c r="E14" s="8"/>
      <c r="F14" s="4" t="str">
        <f t="shared" ref="F14" si="0">IF(E14=0,"",CEILING(C14/E14,1))</f>
        <v/>
      </c>
      <c r="G14" s="9"/>
      <c r="H14" s="5" t="str">
        <f>IF(E14=0,"",F14*G14)</f>
        <v/>
      </c>
      <c r="I14" s="10">
        <v>0.08</v>
      </c>
      <c r="J14" s="5" t="str">
        <f>IF(E14=0,"",H14+(H14*I14))</f>
        <v/>
      </c>
    </row>
    <row r="15" spans="1:13" ht="13.5" customHeight="1">
      <c r="A15" s="24" t="s">
        <v>11</v>
      </c>
      <c r="B15" s="25"/>
      <c r="C15" s="25"/>
      <c r="D15" s="25"/>
      <c r="E15" s="25"/>
      <c r="F15" s="25"/>
      <c r="G15" s="26"/>
      <c r="H15" s="3">
        <f>SUM(H14:H14)</f>
        <v>0</v>
      </c>
      <c r="I15" s="2"/>
      <c r="J15" s="3">
        <f>SUM(J14:J14)</f>
        <v>0</v>
      </c>
    </row>
    <row r="17" spans="2:10">
      <c r="B17" s="6" t="s">
        <v>12</v>
      </c>
    </row>
    <row r="18" spans="2:10" ht="28.5" customHeight="1">
      <c r="B18" s="27" t="s">
        <v>14</v>
      </c>
      <c r="C18" s="27"/>
      <c r="D18" s="27"/>
      <c r="E18" s="27"/>
      <c r="F18" s="27"/>
      <c r="G18" s="27"/>
      <c r="H18" s="27"/>
      <c r="I18" s="27"/>
      <c r="J18" s="27"/>
    </row>
    <row r="20" spans="2:10">
      <c r="F20" s="20"/>
      <c r="G20" s="20"/>
      <c r="H20" s="20"/>
    </row>
    <row r="22" spans="2:10">
      <c r="F22" s="21" t="s">
        <v>19</v>
      </c>
      <c r="G22" s="21"/>
      <c r="H22" s="21"/>
    </row>
    <row r="23" spans="2:10">
      <c r="F23" s="22" t="s">
        <v>20</v>
      </c>
      <c r="G23" s="22"/>
      <c r="H23" s="22"/>
    </row>
  </sheetData>
  <mergeCells count="18">
    <mergeCell ref="A15:G15"/>
    <mergeCell ref="B18:J18"/>
    <mergeCell ref="F22:H22"/>
    <mergeCell ref="F23:H23"/>
    <mergeCell ref="E10:E13"/>
    <mergeCell ref="F10:F13"/>
    <mergeCell ref="G10:G13"/>
    <mergeCell ref="H10:H13"/>
    <mergeCell ref="I10:I13"/>
    <mergeCell ref="J10:J13"/>
    <mergeCell ref="A6:M6"/>
    <mergeCell ref="A7:J7"/>
    <mergeCell ref="A9:A13"/>
    <mergeCell ref="B9:C9"/>
    <mergeCell ref="D9:J9"/>
    <mergeCell ref="B10:B13"/>
    <mergeCell ref="C10:C13"/>
    <mergeCell ref="D10:D13"/>
  </mergeCells>
  <pageMargins left="0.70866141732283472" right="0.70866141732283472" top="0.35433070866141736" bottom="0.35433070866141736" header="0.31496062992125984" footer="0.31496062992125984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9</vt:i4>
      </vt:variant>
    </vt:vector>
  </HeadingPairs>
  <TitlesOfParts>
    <vt:vector size="18" baseType="lpstr">
      <vt:lpstr>Pakiet1</vt:lpstr>
      <vt:lpstr>Pakiet2</vt:lpstr>
      <vt:lpstr>Pakiet3</vt:lpstr>
      <vt:lpstr>Pakiet4</vt:lpstr>
      <vt:lpstr>Pakiet5</vt:lpstr>
      <vt:lpstr>Pakiet6</vt:lpstr>
      <vt:lpstr>Pakiet7</vt:lpstr>
      <vt:lpstr>Pakiet8</vt:lpstr>
      <vt:lpstr>Pakiet9</vt:lpstr>
      <vt:lpstr>Pakiet1!Obszar_wydruku</vt:lpstr>
      <vt:lpstr>Pakiet2!Obszar_wydruku</vt:lpstr>
      <vt:lpstr>Pakiet3!Obszar_wydruku</vt:lpstr>
      <vt:lpstr>Pakiet4!Obszar_wydruku</vt:lpstr>
      <vt:lpstr>Pakiet5!Obszar_wydruku</vt:lpstr>
      <vt:lpstr>Pakiet6!Obszar_wydruku</vt:lpstr>
      <vt:lpstr>Pakiet7!Obszar_wydruku</vt:lpstr>
      <vt:lpstr>Pakiet8!Obszar_wydruku</vt:lpstr>
      <vt:lpstr>Pakiet9!Obszar_wydruku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2026-08-24T07:31:12Z</dcterms:modified>
</cp:coreProperties>
</file>