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ZamPubliczne\PRZETARGI 2026\5. Postepowania powyzej 170tys\61. elementy zuzywalne do laparoskopii\3. SWZ\dodane na stronke\"/>
    </mc:Choice>
  </mc:AlternateContent>
  <bookViews>
    <workbookView xWindow="0" yWindow="0" windowWidth="28800" windowHeight="11835" tabRatio="500"/>
  </bookViews>
  <sheets>
    <sheet name="fac" sheetId="1" r:id="rId1"/>
  </sheet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57" i="1" l="1"/>
  <c r="G51" i="1"/>
  <c r="I51" i="1" s="1"/>
  <c r="G52" i="1"/>
  <c r="I52" i="1" s="1"/>
  <c r="G53" i="1"/>
  <c r="I53" i="1" s="1"/>
  <c r="G54" i="1"/>
  <c r="I54" i="1" s="1"/>
  <c r="G55" i="1"/>
  <c r="I55" i="1" s="1"/>
  <c r="G56" i="1"/>
  <c r="I56" i="1" s="1"/>
  <c r="H51" i="1"/>
  <c r="H52" i="1"/>
  <c r="H53" i="1"/>
  <c r="H54" i="1"/>
  <c r="H55" i="1"/>
  <c r="H56" i="1"/>
  <c r="H6" i="1"/>
  <c r="G6" i="1"/>
  <c r="I6" i="1" s="1"/>
  <c r="G58" i="1" l="1"/>
  <c r="I58" i="1" s="1"/>
  <c r="H58" i="1"/>
  <c r="G57" i="1" l="1"/>
  <c r="I57" i="1" s="1"/>
  <c r="H50" i="1" l="1"/>
  <c r="G50" i="1"/>
  <c r="I50" i="1" s="1"/>
  <c r="H7" i="1" l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I17" i="1" l="1"/>
  <c r="I18" i="1"/>
  <c r="I59" i="1" l="1"/>
  <c r="I19" i="1"/>
  <c r="I20" i="1"/>
  <c r="I16" i="1" l="1"/>
  <c r="I15" i="1"/>
  <c r="I14" i="1"/>
  <c r="I13" i="1"/>
  <c r="I12" i="1"/>
  <c r="I11" i="1"/>
  <c r="I10" i="1"/>
  <c r="I9" i="1"/>
  <c r="I8" i="1"/>
  <c r="I7" i="1"/>
  <c r="I21" i="1" l="1"/>
</calcChain>
</file>

<file path=xl/sharedStrings.xml><?xml version="1.0" encoding="utf-8"?>
<sst xmlns="http://schemas.openxmlformats.org/spreadsheetml/2006/main" count="98" uniqueCount="58">
  <si>
    <t>Część 1 - Elementy zużywalne wykorzystywane w zabiegach laparoskopowych i artroskopowych</t>
  </si>
  <si>
    <t>Lp.</t>
  </si>
  <si>
    <t>Asortyment</t>
  </si>
  <si>
    <t>j.m.</t>
  </si>
  <si>
    <t>Zamawiana ilość opakowań</t>
  </si>
  <si>
    <t>VAT</t>
  </si>
  <si>
    <t>Cena Jedn. Opakowania Brutto</t>
  </si>
  <si>
    <t>Wartość netto</t>
  </si>
  <si>
    <t>Wartość brutto</t>
  </si>
  <si>
    <t>Elektroda typ 90-s  - kompatybilna z vaporyzatorem Stryker</t>
  </si>
  <si>
    <t>opak. 5 szt.</t>
  </si>
  <si>
    <t>Elektroda typ 50-s - kompatybilna z vaporyzatorem Stryker</t>
  </si>
  <si>
    <t xml:space="preserve">Końcówka do shavera 4 mm, 5mm - kompatybilna z shaverem Stryker Formula </t>
  </si>
  <si>
    <t xml:space="preserve">Ostrze shavera 3,5 mm - kompatybilne z shaverem Stryker Formula </t>
  </si>
  <si>
    <t xml:space="preserve">Ostrze shavera 4,0 mm - kompatybilne z shaverem Stryker Formula </t>
  </si>
  <si>
    <t xml:space="preserve">Ostrze shavera 5,0 mm - kompatybilne z shaverem Stryker Formula </t>
  </si>
  <si>
    <t xml:space="preserve">Frez 6 listkówdo barku kształt beczki 4.0; 5.0; 5.5mm - kompatybilne z shaverem Stryker Formula </t>
  </si>
  <si>
    <t xml:space="preserve">Ostrze shavera 4,0 x 165 mm, 5,5x165 - kompatybilne z shaverem Stryker Formula </t>
  </si>
  <si>
    <t xml:space="preserve">Ostrze Tkanki miękkie biodro - - kompatybilne z shaverem Stryker Formula </t>
  </si>
  <si>
    <t>Kaseta jednorazowa w torze napływu - kompatybilna z pompą Stryker Crossflow</t>
  </si>
  <si>
    <t>opak. 10 szt.</t>
  </si>
  <si>
    <t>Kaseta jednorazowa w torze odpływu - kompatybilna z pompą Stryker Crossflow</t>
  </si>
  <si>
    <t>Zestaw drenów kompatybilnych z pompą AHTO</t>
  </si>
  <si>
    <t>opak. 6 szt.</t>
  </si>
  <si>
    <t>Ostrze BurSector 4,0mm</t>
  </si>
  <si>
    <t>Ostrze BurSector 5,0mm</t>
  </si>
  <si>
    <t xml:space="preserve">Opak. 5 szt </t>
  </si>
  <si>
    <t>suma</t>
  </si>
  <si>
    <t>Cena Jedn. Brutto</t>
  </si>
  <si>
    <r>
      <rPr>
        <b/>
        <sz val="9"/>
        <color rgb="FF000000"/>
        <rFont val="Calibri"/>
        <family val="2"/>
        <charset val="238"/>
      </rPr>
      <t xml:space="preserve">Ostrze - kompatybilne z Stryker Cordless Driver III 
</t>
    </r>
    <r>
      <rPr>
        <sz val="9"/>
        <color rgb="FF000000"/>
        <rFont val="Calibri"/>
        <family val="2"/>
        <charset val="238"/>
      </rPr>
      <t>Szerokość krawędzi tnącej: 9,0 mm
Grubość materiału: 0,51 mm
Grubość cięcia krawędzi tnącej: 0,51 mm 
Maksymalna głębokośc cięcia: 18,5 mm
Liczba zębów ostrza na jedn cal: 32</t>
    </r>
  </si>
  <si>
    <t>szt.</t>
  </si>
  <si>
    <r>
      <rPr>
        <b/>
        <sz val="9"/>
        <color rgb="FF000000"/>
        <rFont val="Calibri"/>
        <family val="2"/>
        <charset val="238"/>
      </rPr>
      <t xml:space="preserve">Ostrze - kompatybilne z Stryker Cordless Driver III 
</t>
    </r>
    <r>
      <rPr>
        <sz val="9"/>
        <color rgb="FF000000"/>
        <rFont val="Calibri"/>
        <family val="2"/>
        <charset val="238"/>
      </rPr>
      <t>Szerokość krawędzi tnącej: 9,0 mm
Grubość materiału: 0,51 mm
Grubość cięcia krawędzi tnącej: 0,51 mm 
Maksymalna głębokośc cięcia: 31 mm
Liczba zębów ostrza na jedn cal: 32</t>
    </r>
  </si>
  <si>
    <r>
      <rPr>
        <b/>
        <sz val="9"/>
        <color rgb="FF000000"/>
        <rFont val="Calibri"/>
        <family val="2"/>
        <charset val="238"/>
      </rPr>
      <t xml:space="preserve">Ostrze - kompatybilne z Stryker Cordless Driver III 
</t>
    </r>
    <r>
      <rPr>
        <sz val="9"/>
        <color rgb="FF000000"/>
        <rFont val="Calibri"/>
        <family val="2"/>
        <charset val="238"/>
      </rPr>
      <t>Szerokość krawędzi tnącej: 5,5 mm
Grubość materiału: 0,51 mm
Grubość cięcia krawędzi tnącej: 0,51 mm 
Maksymalna głębokośc cięcia: 18,0 mm
Liczba zębów ostrza na jedn cal: 32</t>
    </r>
  </si>
  <si>
    <r>
      <rPr>
        <b/>
        <sz val="9"/>
        <color rgb="FF000000"/>
        <rFont val="Calibri"/>
        <family val="2"/>
        <charset val="238"/>
      </rPr>
      <t xml:space="preserve">Ostrza do nasadki przeziernej - kompatybilne z Stryker Cordless Driver III 
</t>
    </r>
    <r>
      <rPr>
        <sz val="9"/>
        <color rgb="FF000000"/>
        <rFont val="Calibri"/>
        <family val="2"/>
        <charset val="238"/>
      </rPr>
      <t>średnica ostrza: 3,2 mm; 3,5 mm; 4,0 mm; 4,2 mm; 4,5 mm</t>
    </r>
  </si>
  <si>
    <t>Suma:</t>
  </si>
  <si>
    <t>opak. 1 szt.</t>
  </si>
  <si>
    <t>Dren jednorazowy - kompatybilny z insuflatorem Stryker Pneumoclear (oddymianie)</t>
  </si>
  <si>
    <r>
      <t xml:space="preserve">Ostrze - system sześciu ostrzy - kompatybilne z piłami ortopedycznymi Stryker  HD System 6,7,8
</t>
    </r>
    <r>
      <rPr>
        <sz val="9"/>
        <color rgb="FF000000"/>
        <rFont val="Calibri"/>
        <family val="2"/>
        <charset val="238"/>
      </rPr>
      <t>Szerokość krawędzi tnącej: 13,0 mm
Grubość materiału ostrza: 1,27 mm
Grubość cięcia krawędzi tnącej: 1,27 mm 
Maksymalna głębokośc cięcia: 90 mm
Brak odchyleń zębów ostrza od płaszczyzny oscylacji ostrza</t>
    </r>
  </si>
  <si>
    <r>
      <t xml:space="preserve">Ostrze - system sześciu ostrzy - kompatybilne z piłami ortopedycznymi Stryker  HD System 6,7,8
</t>
    </r>
    <r>
      <rPr>
        <sz val="9"/>
        <color rgb="FF000000"/>
        <rFont val="Calibri"/>
        <family val="2"/>
        <charset val="238"/>
      </rPr>
      <t>Szerokość krawędzi tnącej: 25,0 mm
Grubość materiału: 1,37 mm
Grubość cięcia krawędzi tnącej: 1,37 mm 
Maksymalna głębokośc cięcia: 100 mm</t>
    </r>
  </si>
  <si>
    <r>
      <t xml:space="preserve">Ostrze - system sześciu ostrzy - kompatybilne z piłami ortopedycznymi Stryker  HD System 6,7,8
</t>
    </r>
    <r>
      <rPr>
        <sz val="9"/>
        <color rgb="FF000000"/>
        <rFont val="Calibri"/>
        <family val="2"/>
        <charset val="238"/>
      </rPr>
      <t xml:space="preserve">Szerokość krawędzi tnącej: 25,0 mm
Grubość materiału: 1,27 mm
</t>
    </r>
    <r>
      <rPr>
        <b/>
        <sz val="9"/>
        <color rgb="FF000000"/>
        <rFont val="Calibri"/>
        <family val="2"/>
        <charset val="238"/>
      </rPr>
      <t>Grubość cięcia krawędzi tnącej: 1,37 mm  ( 1,27 mm)</t>
    </r>
    <r>
      <rPr>
        <sz val="9"/>
        <color rgb="FF000000"/>
        <rFont val="Calibri"/>
        <family val="2"/>
        <charset val="238"/>
      </rPr>
      <t xml:space="preserve">
</t>
    </r>
    <r>
      <rPr>
        <b/>
        <sz val="9"/>
        <color rgb="FF000000"/>
        <rFont val="Calibri"/>
        <family val="2"/>
        <charset val="238"/>
      </rPr>
      <t>Maksymalna głębokośc cięcia</t>
    </r>
    <r>
      <rPr>
        <sz val="9"/>
        <color rgb="FF000000"/>
        <rFont val="Calibri"/>
        <family val="2"/>
        <charset val="238"/>
      </rPr>
      <t xml:space="preserve">: </t>
    </r>
    <r>
      <rPr>
        <b/>
        <sz val="9"/>
        <color rgb="FF000000"/>
        <rFont val="Calibri"/>
        <family val="2"/>
        <charset val="238"/>
      </rPr>
      <t>110 mm (100 mm)</t>
    </r>
  </si>
  <si>
    <t>m-c</t>
  </si>
  <si>
    <r>
      <t xml:space="preserve">Dzierżawa 2 kompletnych napędów z usługą serwisową - </t>
    </r>
    <r>
      <rPr>
        <sz val="9"/>
        <color rgb="FF000000"/>
        <rFont val="Calibri"/>
        <family val="2"/>
        <charset val="238"/>
      </rPr>
      <t>dwie</t>
    </r>
    <r>
      <rPr>
        <b/>
        <sz val="9"/>
        <color rgb="FF000000"/>
        <rFont val="Calibri"/>
        <family val="2"/>
        <charset val="238"/>
      </rPr>
      <t xml:space="preserve"> </t>
    </r>
    <r>
      <rPr>
        <sz val="9"/>
        <color rgb="FF000000"/>
        <rFont val="Calibri"/>
        <family val="2"/>
        <charset val="238"/>
      </rPr>
      <t>wiertarki dwuprzyciskowe z funkcją oscylacji, dwie pły oscylacyjne (strzałkowe), dwie nasadki HD do drutów Kirschnera 0.7-2.0mm, dwie nasadki HD do drutów Kirschnera 2.0-3.2mm, dwie nasadki wiertarskie HD 6.4mm z kluczykiem, dwie nasadka HD mały Synthes, dwie nasadki HD Hudson/Modifield Trinkle, dwie nasadki HD duży Synthes, dwie kasety sterylizacyjne- rozmiar 1/2 x 200mm (bez tacy), dwie tace wewnętrzne na 2 napędy HD 247X251X159mm (rozmiar 1/2), jedna ładowarka S9 do 6 akumulatorów niesterylnych, cztery akumulatory niesterylne S9 duże, cztery pojemniki sterylne na duże akumulatory S9</t>
    </r>
  </si>
  <si>
    <r>
      <t>Dzierżawa 2 kompletnych napędów z usługą serwisową -</t>
    </r>
    <r>
      <rPr>
        <sz val="9"/>
        <color rgb="FF000000"/>
        <rFont val="Calibri"/>
        <family val="2"/>
        <charset val="238"/>
      </rPr>
      <t xml:space="preserve"> dwie wiertarki dwuprzyciskowe CD S9 z funkcją oscylacji, dwie nasadki uniwersalne CD regulowane do drutów Kirshnera 0.7-1.3-2.2-3.2, dwie nasadki wiertarskie CD małe Synthes (AO), dwie nasadki wiertarskie CD Jacobs 6.4mm z kluczem, dwie nasadki wolnoobrotowe CD Hudson/Modfield Trinkle, dwie nasadki CD piły oscylacyjne (strzałkowe), dwoe kasety sterylizacyjne, rozmiar 1/2 x 150mm (bez tacy), dwie tace na jeden napęd CD 247x251x115mm, rozmiar 1/2, jedna ładowarka S9 do 6 akumulatorów niesterylnych, dwa akumulatory niesterylne S9 małe, dwa pojemniki sterylne na mały akumulator S9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</si>
  <si>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</si>
  <si>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</si>
  <si>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</si>
  <si>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</si>
  <si>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</si>
  <si>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</si>
  <si>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</si>
  <si>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</si>
  <si>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</si>
  <si>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 xml:space="preserve">Nazwa handlowa / Nr katalogowy </t>
  </si>
  <si>
    <t>10.</t>
  </si>
  <si>
    <t>Cena jedn. opak. netto</t>
  </si>
  <si>
    <t>UWAGA!</t>
  </si>
  <si>
    <t>Wykonawca składając Formularz asortymentowo-cenowy (Załącznik nr 2 do SWZ) wypełnia kolumny zaznaczone na niebiesko (kolumny 5, 6 i 10).</t>
  </si>
  <si>
    <t>Część 2 - Ostrza do pił ortopedycznych wraz z dzierżawą napędów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</si>
</sst>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zł&quot;_-;\-* #,##0.00&quot; zł&quot;_-;_-* \-??&quot; zł&quot;_-;_-@_-"/>
  </numFmts>
  <fonts count="8"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color rgb="FF000000"/>
      <name val="Arial CE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164" fontId="3" fillId="0" borderId="0" applyBorder="0" applyProtection="0"/>
    <xf numFmtId="0" fontId="3" fillId="0" borderId="0"/>
    <xf numFmtId="0" fontId="4" fillId="0" borderId="0"/>
    <xf numFmtId="0" fontId="5" fillId="0" borderId="0"/>
    <xf numFmtId="0" fontId="3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1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vertical="center" wrapText="1"/>
    </xf>
    <xf numFmtId="164" fontId="1" fillId="0" borderId="3" xfId="0" applyNumberFormat="1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1" xfId="1" applyFont="1" applyFill="1" applyBorder="1" applyAlignment="1" applyProtection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Alignment="1">
      <alignment horizontal="left" vertical="center" wrapText="1"/>
    </xf>
    <xf numFmtId="164" fontId="1" fillId="2" borderId="1" xfId="1" applyFont="1" applyFill="1" applyBorder="1" applyAlignment="1" applyProtection="1">
      <alignment horizontal="center" vertical="center" wrapText="1"/>
    </xf>
    <xf numFmtId="164" fontId="1" fillId="2" borderId="1" xfId="1" applyFont="1" applyFill="1" applyBorder="1" applyAlignment="1" applyProtection="1">
      <alignment horizontal="center" vertical="center"/>
    </xf>
    <xf numFmtId="164" fontId="1" fillId="2" borderId="3" xfId="1" applyFont="1" applyFill="1" applyBorder="1" applyAlignment="1" applyProtection="1">
      <alignment horizontal="center" vertical="center"/>
    </xf>
    <xf numFmtId="164" fontId="1" fillId="2" borderId="3" xfId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6" fillId="0" borderId="0" xfId="5" applyFont="1" applyAlignment="1">
      <alignment horizontal="left" vertical="center" wrapText="1"/>
    </xf>
  </cellXfs>
  <cellStyles count="6">
    <cellStyle name="Normalny" xfId="0" builtinId="0"/>
    <cellStyle name="Normalny 14 2" xfId="5"/>
    <cellStyle name="Normalny 2" xfId="3"/>
    <cellStyle name="Normalny 2 2" xfId="4"/>
    <cellStyle name="Normalny 5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MJ63"/>
  <sheetViews>
    <sheetView tabSelected="1" zoomScale="110" zoomScaleNormal="110" workbookViewId="0">
      <selection activeCell="L5" sqref="L5:L6"/>
    </sheetView>
  </sheetViews>
  <sheetFormatPr defaultColWidth="9.140625" defaultRowHeight="15"/>
  <cols>
    <col min="1" max="1" width="4.5703125" style="1" customWidth="1"/>
    <col min="2" max="2" width="44.28515625" style="1" customWidth="1"/>
    <col min="3" max="5" width="10.7109375" style="1" customWidth="1"/>
    <col min="6" max="6" width="7.7109375" style="1" customWidth="1"/>
    <col min="7" max="7" width="10.7109375" style="1" customWidth="1"/>
    <col min="8" max="9" width="13.7109375" style="1" customWidth="1"/>
    <col min="10" max="10" width="18.5703125" style="1" customWidth="1"/>
    <col min="11" max="1024" width="9.140625" style="1"/>
  </cols>
  <sheetData>
    <row r="3" spans="1:13" ht="30" customHeight="1">
      <c r="A3" s="14"/>
      <c r="B3" s="14" t="s">
        <v>0</v>
      </c>
      <c r="C3" s="14"/>
      <c r="D3" s="14"/>
      <c r="E3" s="14"/>
      <c r="F3" s="14"/>
      <c r="G3" s="14"/>
      <c r="H3" s="14"/>
      <c r="I3" s="14"/>
      <c r="J3" s="2"/>
      <c r="K3" s="2"/>
      <c r="L3" s="2"/>
      <c r="M3" s="2"/>
    </row>
    <row r="4" spans="1:13" ht="36">
      <c r="A4" s="3" t="s">
        <v>1</v>
      </c>
      <c r="B4" s="3" t="s">
        <v>2</v>
      </c>
      <c r="C4" s="3" t="s">
        <v>3</v>
      </c>
      <c r="D4" s="3" t="s">
        <v>4</v>
      </c>
      <c r="E4" s="15" t="s">
        <v>54</v>
      </c>
      <c r="F4" s="16" t="s">
        <v>5</v>
      </c>
      <c r="G4" s="3" t="s">
        <v>6</v>
      </c>
      <c r="H4" s="3" t="s">
        <v>7</v>
      </c>
      <c r="I4" s="3" t="s">
        <v>8</v>
      </c>
      <c r="J4" s="15" t="s">
        <v>52</v>
      </c>
      <c r="K4" s="2"/>
      <c r="L4" s="2"/>
      <c r="M4" s="2"/>
    </row>
    <row r="5" spans="1:13">
      <c r="A5" s="3" t="s">
        <v>43</v>
      </c>
      <c r="B5" s="3" t="s">
        <v>44</v>
      </c>
      <c r="C5" s="3" t="s">
        <v>45</v>
      </c>
      <c r="D5" s="3" t="s">
        <v>46</v>
      </c>
      <c r="E5" s="15" t="s">
        <v>47</v>
      </c>
      <c r="F5" s="15" t="s">
        <v>48</v>
      </c>
      <c r="G5" s="3" t="s">
        <v>49</v>
      </c>
      <c r="H5" s="3" t="s">
        <v>50</v>
      </c>
      <c r="I5" s="3" t="s">
        <v>51</v>
      </c>
      <c r="J5" s="19" t="s">
        <v>53</v>
      </c>
      <c r="K5" s="2"/>
      <c r="L5" s="2"/>
      <c r="M5" s="2"/>
    </row>
    <row r="6" spans="1:13" ht="24.75" customHeight="1">
      <c r="A6" s="3">
        <v>1</v>
      </c>
      <c r="B6" s="4" t="s">
        <v>9</v>
      </c>
      <c r="C6" s="3" t="s">
        <v>35</v>
      </c>
      <c r="D6" s="12">
        <v>70</v>
      </c>
      <c r="E6" s="17"/>
      <c r="F6" s="18"/>
      <c r="G6" s="6">
        <f>ROUND(E6*1.08,2)</f>
        <v>0</v>
      </c>
      <c r="H6" s="5">
        <f>E6*D6</f>
        <v>0</v>
      </c>
      <c r="I6" s="5">
        <f>G6*D6</f>
        <v>0</v>
      </c>
      <c r="J6" s="15"/>
      <c r="K6" s="2"/>
      <c r="L6" s="2"/>
      <c r="M6" s="2"/>
    </row>
    <row r="7" spans="1:13" ht="24.75" customHeight="1">
      <c r="A7" s="3">
        <v>2</v>
      </c>
      <c r="B7" s="4" t="s">
        <v>11</v>
      </c>
      <c r="C7" s="3" t="s">
        <v>35</v>
      </c>
      <c r="D7" s="12">
        <v>20</v>
      </c>
      <c r="E7" s="17"/>
      <c r="F7" s="18"/>
      <c r="G7" s="6">
        <f t="shared" ref="G7:G20" si="0">ROUND(E7*1.08,2)</f>
        <v>0</v>
      </c>
      <c r="H7" s="5">
        <f t="shared" ref="H7:H20" si="1">E7*D7</f>
        <v>0</v>
      </c>
      <c r="I7" s="5">
        <f t="shared" ref="I7:I20" si="2">G7*D7</f>
        <v>0</v>
      </c>
      <c r="J7" s="15"/>
      <c r="K7" s="2"/>
      <c r="L7" s="2"/>
      <c r="M7" s="2"/>
    </row>
    <row r="8" spans="1:13" ht="24.75" customHeight="1">
      <c r="A8" s="3">
        <v>3</v>
      </c>
      <c r="B8" s="4" t="s">
        <v>12</v>
      </c>
      <c r="C8" s="3" t="s">
        <v>10</v>
      </c>
      <c r="D8" s="12">
        <v>4</v>
      </c>
      <c r="E8" s="17"/>
      <c r="F8" s="18"/>
      <c r="G8" s="6">
        <f t="shared" si="0"/>
        <v>0</v>
      </c>
      <c r="H8" s="5">
        <f t="shared" si="1"/>
        <v>0</v>
      </c>
      <c r="I8" s="5">
        <f t="shared" si="2"/>
        <v>0</v>
      </c>
      <c r="J8" s="20"/>
    </row>
    <row r="9" spans="1:13" ht="24.75" customHeight="1">
      <c r="A9" s="3">
        <v>4</v>
      </c>
      <c r="B9" s="4" t="s">
        <v>13</v>
      </c>
      <c r="C9" s="3" t="s">
        <v>10</v>
      </c>
      <c r="D9" s="12">
        <v>5</v>
      </c>
      <c r="E9" s="17"/>
      <c r="F9" s="18"/>
      <c r="G9" s="6">
        <f t="shared" si="0"/>
        <v>0</v>
      </c>
      <c r="H9" s="5">
        <f t="shared" si="1"/>
        <v>0</v>
      </c>
      <c r="I9" s="5">
        <f t="shared" si="2"/>
        <v>0</v>
      </c>
      <c r="J9" s="20"/>
    </row>
    <row r="10" spans="1:13" ht="24.75" customHeight="1">
      <c r="A10" s="3">
        <v>5</v>
      </c>
      <c r="B10" s="4" t="s">
        <v>14</v>
      </c>
      <c r="C10" s="3" t="s">
        <v>10</v>
      </c>
      <c r="D10" s="12">
        <v>4</v>
      </c>
      <c r="E10" s="17"/>
      <c r="F10" s="18"/>
      <c r="G10" s="6">
        <f t="shared" si="0"/>
        <v>0</v>
      </c>
      <c r="H10" s="5">
        <f t="shared" si="1"/>
        <v>0</v>
      </c>
      <c r="I10" s="5">
        <f t="shared" si="2"/>
        <v>0</v>
      </c>
      <c r="J10" s="20"/>
    </row>
    <row r="11" spans="1:13" ht="24.75" customHeight="1">
      <c r="A11" s="3">
        <v>6</v>
      </c>
      <c r="B11" s="4" t="s">
        <v>15</v>
      </c>
      <c r="C11" s="3" t="s">
        <v>10</v>
      </c>
      <c r="D11" s="12">
        <v>2</v>
      </c>
      <c r="E11" s="17"/>
      <c r="F11" s="18"/>
      <c r="G11" s="6">
        <f t="shared" si="0"/>
        <v>0</v>
      </c>
      <c r="H11" s="5">
        <f t="shared" si="1"/>
        <v>0</v>
      </c>
      <c r="I11" s="5">
        <f t="shared" si="2"/>
        <v>0</v>
      </c>
      <c r="J11" s="20"/>
    </row>
    <row r="12" spans="1:13" ht="24.75" customHeight="1">
      <c r="A12" s="3">
        <v>7</v>
      </c>
      <c r="B12" s="4" t="s">
        <v>16</v>
      </c>
      <c r="C12" s="3" t="s">
        <v>10</v>
      </c>
      <c r="D12" s="12">
        <v>2</v>
      </c>
      <c r="E12" s="17"/>
      <c r="F12" s="18"/>
      <c r="G12" s="6">
        <f t="shared" si="0"/>
        <v>0</v>
      </c>
      <c r="H12" s="5">
        <f t="shared" si="1"/>
        <v>0</v>
      </c>
      <c r="I12" s="5">
        <f t="shared" si="2"/>
        <v>0</v>
      </c>
      <c r="J12" s="20"/>
    </row>
    <row r="13" spans="1:13" ht="24.75" customHeight="1">
      <c r="A13" s="3">
        <v>8</v>
      </c>
      <c r="B13" s="4" t="s">
        <v>17</v>
      </c>
      <c r="C13" s="3" t="s">
        <v>10</v>
      </c>
      <c r="D13" s="12">
        <v>10</v>
      </c>
      <c r="E13" s="17"/>
      <c r="F13" s="18"/>
      <c r="G13" s="6">
        <f t="shared" si="0"/>
        <v>0</v>
      </c>
      <c r="H13" s="5">
        <f t="shared" si="1"/>
        <v>0</v>
      </c>
      <c r="I13" s="5">
        <f t="shared" si="2"/>
        <v>0</v>
      </c>
      <c r="J13" s="20"/>
    </row>
    <row r="14" spans="1:13" ht="24.75" customHeight="1">
      <c r="A14" s="3">
        <v>9</v>
      </c>
      <c r="B14" s="4" t="s">
        <v>18</v>
      </c>
      <c r="C14" s="3" t="s">
        <v>10</v>
      </c>
      <c r="D14" s="12">
        <v>2</v>
      </c>
      <c r="E14" s="17"/>
      <c r="F14" s="18"/>
      <c r="G14" s="6">
        <f t="shared" si="0"/>
        <v>0</v>
      </c>
      <c r="H14" s="5">
        <f t="shared" si="1"/>
        <v>0</v>
      </c>
      <c r="I14" s="5">
        <f t="shared" si="2"/>
        <v>0</v>
      </c>
      <c r="J14" s="20"/>
    </row>
    <row r="15" spans="1:13" ht="24.75" customHeight="1">
      <c r="A15" s="3">
        <v>10</v>
      </c>
      <c r="B15" s="4" t="s">
        <v>19</v>
      </c>
      <c r="C15" s="3" t="s">
        <v>20</v>
      </c>
      <c r="D15" s="12">
        <v>30</v>
      </c>
      <c r="E15" s="17"/>
      <c r="F15" s="18"/>
      <c r="G15" s="6">
        <f t="shared" si="0"/>
        <v>0</v>
      </c>
      <c r="H15" s="5">
        <f t="shared" si="1"/>
        <v>0</v>
      </c>
      <c r="I15" s="5">
        <f t="shared" si="2"/>
        <v>0</v>
      </c>
      <c r="J15" s="20"/>
    </row>
    <row r="16" spans="1:13" ht="24.75" customHeight="1">
      <c r="A16" s="3">
        <v>11</v>
      </c>
      <c r="B16" s="4" t="s">
        <v>21</v>
      </c>
      <c r="C16" s="3" t="s">
        <v>20</v>
      </c>
      <c r="D16" s="12">
        <v>2</v>
      </c>
      <c r="E16" s="17"/>
      <c r="F16" s="18"/>
      <c r="G16" s="6">
        <f t="shared" si="0"/>
        <v>0</v>
      </c>
      <c r="H16" s="5">
        <f t="shared" si="1"/>
        <v>0</v>
      </c>
      <c r="I16" s="5">
        <f t="shared" si="2"/>
        <v>0</v>
      </c>
      <c r="J16" s="20"/>
    </row>
    <row r="17" spans="1:10" ht="24.75" customHeight="1">
      <c r="A17" s="3">
        <v>12</v>
      </c>
      <c r="B17" s="7" t="s">
        <v>22</v>
      </c>
      <c r="C17" s="3" t="s">
        <v>23</v>
      </c>
      <c r="D17" s="12">
        <v>50</v>
      </c>
      <c r="E17" s="17"/>
      <c r="F17" s="18"/>
      <c r="G17" s="6">
        <f t="shared" si="0"/>
        <v>0</v>
      </c>
      <c r="H17" s="5">
        <f t="shared" si="1"/>
        <v>0</v>
      </c>
      <c r="I17" s="5">
        <f t="shared" si="2"/>
        <v>0</v>
      </c>
      <c r="J17" s="20"/>
    </row>
    <row r="18" spans="1:10" ht="24.75" customHeight="1">
      <c r="A18" s="3">
        <v>13</v>
      </c>
      <c r="B18" s="7" t="s">
        <v>36</v>
      </c>
      <c r="C18" s="3" t="s">
        <v>20</v>
      </c>
      <c r="D18" s="12">
        <v>50</v>
      </c>
      <c r="E18" s="17"/>
      <c r="F18" s="18"/>
      <c r="G18" s="6">
        <f t="shared" si="0"/>
        <v>0</v>
      </c>
      <c r="H18" s="5">
        <f t="shared" si="1"/>
        <v>0</v>
      </c>
      <c r="I18" s="5">
        <f t="shared" si="2"/>
        <v>0</v>
      </c>
      <c r="J18" s="20"/>
    </row>
    <row r="19" spans="1:10" ht="24.75" customHeight="1">
      <c r="A19" s="3">
        <v>14</v>
      </c>
      <c r="B19" s="7" t="s">
        <v>24</v>
      </c>
      <c r="C19" s="3" t="s">
        <v>10</v>
      </c>
      <c r="D19" s="12">
        <v>20</v>
      </c>
      <c r="E19" s="17"/>
      <c r="F19" s="18"/>
      <c r="G19" s="6">
        <f t="shared" si="0"/>
        <v>0</v>
      </c>
      <c r="H19" s="5">
        <f t="shared" si="1"/>
        <v>0</v>
      </c>
      <c r="I19" s="5">
        <f t="shared" si="2"/>
        <v>0</v>
      </c>
      <c r="J19" s="20"/>
    </row>
    <row r="20" spans="1:10" ht="24.75" customHeight="1">
      <c r="A20" s="3">
        <v>15</v>
      </c>
      <c r="B20" s="7" t="s">
        <v>25</v>
      </c>
      <c r="C20" s="3" t="s">
        <v>26</v>
      </c>
      <c r="D20" s="12">
        <v>2</v>
      </c>
      <c r="E20" s="17"/>
      <c r="F20" s="18"/>
      <c r="G20" s="6">
        <f t="shared" si="0"/>
        <v>0</v>
      </c>
      <c r="H20" s="5">
        <f t="shared" si="1"/>
        <v>0</v>
      </c>
      <c r="I20" s="5">
        <f t="shared" si="2"/>
        <v>0</v>
      </c>
      <c r="J20" s="20"/>
    </row>
    <row r="21" spans="1:10" ht="24.75" customHeight="1">
      <c r="G21" s="21"/>
      <c r="H21" s="22" t="s">
        <v>27</v>
      </c>
      <c r="I21" s="8">
        <f>SUM(I6:I20)</f>
        <v>0</v>
      </c>
    </row>
    <row r="23" spans="1:10">
      <c r="A23" s="23"/>
      <c r="B23" s="24" t="s">
        <v>55</v>
      </c>
      <c r="C23" s="23"/>
      <c r="D23" s="23"/>
      <c r="E23" s="25"/>
      <c r="F23" s="23"/>
      <c r="G23" s="23"/>
      <c r="H23" s="23"/>
      <c r="I23" s="23"/>
      <c r="J23" s="23"/>
    </row>
    <row r="24" spans="1:10">
      <c r="A24" s="23" t="s">
        <v>43</v>
      </c>
      <c r="B24" s="32" t="s">
        <v>56</v>
      </c>
      <c r="C24" s="32"/>
      <c r="D24" s="32"/>
      <c r="E24" s="32"/>
      <c r="F24" s="32"/>
      <c r="G24" s="32"/>
      <c r="H24" s="32"/>
      <c r="I24" s="32"/>
      <c r="J24" s="32"/>
    </row>
    <row r="25" spans="1:10">
      <c r="A25" s="23"/>
      <c r="B25" s="26"/>
      <c r="C25" s="26"/>
      <c r="D25" s="26"/>
      <c r="E25" s="26"/>
      <c r="F25" s="26"/>
      <c r="G25" s="26"/>
      <c r="H25" s="26"/>
      <c r="I25" s="26"/>
      <c r="J25" s="26"/>
    </row>
    <row r="26" spans="1:10">
      <c r="A26" s="23"/>
      <c r="B26" s="26"/>
      <c r="C26" s="26"/>
      <c r="D26" s="26"/>
      <c r="E26" s="26"/>
      <c r="F26" s="26"/>
      <c r="G26" s="26"/>
      <c r="H26" s="26"/>
      <c r="I26" s="26"/>
      <c r="J26" s="26"/>
    </row>
    <row r="27" spans="1:10">
      <c r="A27" s="23"/>
      <c r="B27" s="26"/>
      <c r="C27" s="26"/>
      <c r="D27" s="26"/>
      <c r="E27" s="26"/>
      <c r="F27" s="26"/>
      <c r="G27" s="26"/>
      <c r="H27" s="26"/>
      <c r="I27" s="26"/>
      <c r="J27" s="26"/>
    </row>
    <row r="28" spans="1:10">
      <c r="A28" s="23"/>
      <c r="B28" s="26"/>
      <c r="C28" s="26"/>
      <c r="D28" s="26"/>
      <c r="E28" s="26"/>
      <c r="F28" s="26"/>
      <c r="G28" s="26"/>
      <c r="H28" s="26"/>
      <c r="I28" s="26"/>
      <c r="J28" s="26"/>
    </row>
    <row r="29" spans="1:10">
      <c r="A29" s="23"/>
      <c r="B29" s="26"/>
      <c r="C29" s="26"/>
      <c r="D29" s="26"/>
      <c r="E29" s="26"/>
      <c r="F29" s="26"/>
      <c r="G29" s="26"/>
      <c r="H29" s="26"/>
      <c r="I29" s="26"/>
      <c r="J29" s="26"/>
    </row>
    <row r="30" spans="1:10">
      <c r="A30" s="23"/>
      <c r="B30" s="26"/>
      <c r="C30" s="26"/>
      <c r="D30" s="26"/>
      <c r="E30" s="26"/>
      <c r="F30" s="26"/>
      <c r="G30" s="26"/>
      <c r="H30" s="26"/>
      <c r="I30" s="26"/>
      <c r="J30" s="26"/>
    </row>
    <row r="31" spans="1:10">
      <c r="A31" s="23"/>
      <c r="B31" s="26"/>
      <c r="C31" s="26"/>
      <c r="D31" s="26"/>
      <c r="E31" s="26"/>
      <c r="F31" s="26"/>
      <c r="G31" s="26"/>
      <c r="H31" s="26"/>
      <c r="I31" s="26"/>
      <c r="J31" s="26"/>
    </row>
    <row r="32" spans="1:10">
      <c r="A32" s="23"/>
      <c r="B32" s="26"/>
      <c r="C32" s="26"/>
      <c r="D32" s="26"/>
      <c r="E32" s="26"/>
      <c r="F32" s="26"/>
      <c r="G32" s="26"/>
      <c r="H32" s="26"/>
      <c r="I32" s="26"/>
      <c r="J32" s="26"/>
    </row>
    <row r="33" spans="1:10">
      <c r="A33" s="23"/>
      <c r="B33" s="26"/>
      <c r="C33" s="26"/>
      <c r="D33" s="26"/>
      <c r="E33" s="26"/>
      <c r="F33" s="26"/>
      <c r="G33" s="26"/>
      <c r="H33" s="26"/>
      <c r="I33" s="26"/>
      <c r="J33" s="26"/>
    </row>
    <row r="34" spans="1:10">
      <c r="A34" s="23"/>
      <c r="B34" s="26"/>
      <c r="C34" s="26"/>
      <c r="D34" s="26"/>
      <c r="E34" s="26"/>
      <c r="F34" s="26"/>
      <c r="G34" s="26"/>
      <c r="H34" s="26"/>
      <c r="I34" s="26"/>
      <c r="J34" s="26"/>
    </row>
    <row r="35" spans="1:10">
      <c r="A35" s="23"/>
      <c r="B35" s="26"/>
      <c r="C35" s="26"/>
      <c r="D35" s="26"/>
      <c r="E35" s="26"/>
      <c r="F35" s="26"/>
      <c r="G35" s="26"/>
      <c r="H35" s="26"/>
      <c r="I35" s="26"/>
      <c r="J35" s="26"/>
    </row>
    <row r="36" spans="1:10">
      <c r="A36" s="23"/>
      <c r="B36" s="26"/>
      <c r="C36" s="26"/>
      <c r="D36" s="26"/>
      <c r="E36" s="26"/>
      <c r="F36" s="26"/>
      <c r="G36" s="26"/>
      <c r="H36" s="26"/>
      <c r="I36" s="26"/>
      <c r="J36" s="26"/>
    </row>
    <row r="37" spans="1:10">
      <c r="A37" s="23"/>
      <c r="B37" s="26"/>
      <c r="C37" s="26"/>
      <c r="D37" s="26"/>
      <c r="E37" s="26"/>
      <c r="F37" s="26"/>
      <c r="G37" s="26"/>
      <c r="H37" s="26"/>
      <c r="I37" s="26"/>
      <c r="J37" s="26"/>
    </row>
    <row r="38" spans="1:10">
      <c r="A38" s="23"/>
      <c r="B38" s="26"/>
      <c r="C38" s="26"/>
      <c r="D38" s="26"/>
      <c r="E38" s="26"/>
      <c r="F38" s="26"/>
      <c r="G38" s="26"/>
      <c r="H38" s="26"/>
      <c r="I38" s="26"/>
      <c r="J38" s="26"/>
    </row>
    <row r="39" spans="1:10">
      <c r="A39" s="23"/>
      <c r="B39" s="26"/>
      <c r="C39" s="26"/>
      <c r="D39" s="26"/>
      <c r="E39" s="26"/>
      <c r="F39" s="26"/>
      <c r="G39" s="26"/>
      <c r="H39" s="26"/>
      <c r="I39" s="26"/>
      <c r="J39" s="26"/>
    </row>
    <row r="40" spans="1:10">
      <c r="A40" s="23"/>
      <c r="B40" s="26"/>
      <c r="C40" s="26"/>
      <c r="D40" s="26"/>
      <c r="E40" s="26"/>
      <c r="F40" s="26"/>
      <c r="G40" s="26"/>
      <c r="H40" s="26"/>
      <c r="I40" s="26"/>
      <c r="J40" s="26"/>
    </row>
    <row r="41" spans="1:10">
      <c r="A41" s="23"/>
      <c r="B41" s="26"/>
      <c r="C41" s="26"/>
      <c r="D41" s="26"/>
      <c r="E41" s="26"/>
      <c r="F41" s="26"/>
      <c r="G41" s="26"/>
      <c r="H41" s="26"/>
      <c r="I41" s="26"/>
      <c r="J41" s="26"/>
    </row>
    <row r="42" spans="1:10">
      <c r="A42" s="23"/>
      <c r="B42" s="26"/>
      <c r="C42" s="26"/>
      <c r="D42" s="26"/>
      <c r="E42" s="26"/>
      <c r="F42" s="26"/>
      <c r="G42" s="26"/>
      <c r="H42" s="26"/>
      <c r="I42" s="26"/>
      <c r="J42" s="26"/>
    </row>
    <row r="43" spans="1:10">
      <c r="A43" s="23"/>
      <c r="B43" s="26"/>
      <c r="C43" s="26"/>
      <c r="D43" s="26"/>
      <c r="E43" s="26"/>
      <c r="F43" s="26"/>
      <c r="G43" s="26"/>
      <c r="H43" s="26"/>
      <c r="I43" s="26"/>
      <c r="J43" s="26"/>
    </row>
    <row r="44" spans="1:10">
      <c r="A44" s="23"/>
      <c r="B44" s="26"/>
      <c r="C44" s="26"/>
      <c r="D44" s="26"/>
      <c r="E44" s="26"/>
      <c r="F44" s="26"/>
      <c r="G44" s="26"/>
      <c r="H44" s="26"/>
      <c r="I44" s="26"/>
      <c r="J44" s="26"/>
    </row>
    <row r="45" spans="1:10">
      <c r="A45" s="23"/>
      <c r="B45" s="26"/>
      <c r="C45" s="26"/>
      <c r="D45" s="26"/>
      <c r="E45" s="26"/>
      <c r="F45" s="26"/>
      <c r="G45" s="26"/>
      <c r="H45" s="26"/>
      <c r="I45" s="26"/>
      <c r="J45" s="26"/>
    </row>
    <row r="46" spans="1:10">
      <c r="A46" s="23"/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30" customHeight="1">
      <c r="A47" s="14"/>
      <c r="B47" s="14" t="s">
        <v>57</v>
      </c>
      <c r="C47" s="14"/>
      <c r="D47" s="14"/>
      <c r="E47" s="14"/>
      <c r="F47" s="14"/>
      <c r="G47" s="14"/>
      <c r="H47" s="14"/>
      <c r="I47" s="14"/>
    </row>
    <row r="48" spans="1:10" ht="36">
      <c r="A48" s="3" t="s">
        <v>1</v>
      </c>
      <c r="B48" s="3" t="s">
        <v>2</v>
      </c>
      <c r="C48" s="3" t="s">
        <v>3</v>
      </c>
      <c r="D48" s="3" t="s">
        <v>4</v>
      </c>
      <c r="E48" s="15" t="s">
        <v>54</v>
      </c>
      <c r="F48" s="16" t="s">
        <v>5</v>
      </c>
      <c r="G48" s="3" t="s">
        <v>28</v>
      </c>
      <c r="H48" s="3" t="s">
        <v>7</v>
      </c>
      <c r="I48" s="3" t="s">
        <v>8</v>
      </c>
      <c r="J48" s="15" t="s">
        <v>52</v>
      </c>
    </row>
    <row r="49" spans="1:10">
      <c r="A49" s="3" t="s">
        <v>43</v>
      </c>
      <c r="B49" s="3" t="s">
        <v>44</v>
      </c>
      <c r="C49" s="3" t="s">
        <v>45</v>
      </c>
      <c r="D49" s="3" t="s">
        <v>46</v>
      </c>
      <c r="E49" s="15" t="s">
        <v>47</v>
      </c>
      <c r="F49" s="15" t="s">
        <v>48</v>
      </c>
      <c r="G49" s="3" t="s">
        <v>49</v>
      </c>
      <c r="H49" s="3" t="s">
        <v>50</v>
      </c>
      <c r="I49" s="3" t="s">
        <v>51</v>
      </c>
      <c r="J49" s="15" t="s">
        <v>53</v>
      </c>
    </row>
    <row r="50" spans="1:10" ht="83.25" customHeight="1">
      <c r="A50" s="3">
        <v>1</v>
      </c>
      <c r="B50" s="9" t="s">
        <v>29</v>
      </c>
      <c r="C50" s="3" t="s">
        <v>30</v>
      </c>
      <c r="D50" s="12">
        <v>15</v>
      </c>
      <c r="E50" s="17"/>
      <c r="F50" s="18"/>
      <c r="G50" s="6">
        <f>ROUND(E50*1.08,2)</f>
        <v>0</v>
      </c>
      <c r="H50" s="5">
        <f>E50*D50</f>
        <v>0</v>
      </c>
      <c r="I50" s="5">
        <f t="shared" ref="I50:I58" si="3">G50*D50</f>
        <v>0</v>
      </c>
      <c r="J50" s="20"/>
    </row>
    <row r="51" spans="1:10" ht="79.5" customHeight="1">
      <c r="A51" s="3">
        <v>2</v>
      </c>
      <c r="B51" s="9" t="s">
        <v>31</v>
      </c>
      <c r="C51" s="3" t="s">
        <v>30</v>
      </c>
      <c r="D51" s="12">
        <v>100</v>
      </c>
      <c r="E51" s="17"/>
      <c r="F51" s="18"/>
      <c r="G51" s="6">
        <f t="shared" ref="G51:G56" si="4">ROUND(E51*1.08,2)</f>
        <v>0</v>
      </c>
      <c r="H51" s="5">
        <f t="shared" ref="H51:H56" si="5">E51*D51</f>
        <v>0</v>
      </c>
      <c r="I51" s="5">
        <f t="shared" si="3"/>
        <v>0</v>
      </c>
      <c r="J51" s="20"/>
    </row>
    <row r="52" spans="1:10" ht="78.75" customHeight="1">
      <c r="A52" s="3">
        <v>3</v>
      </c>
      <c r="B52" s="9" t="s">
        <v>32</v>
      </c>
      <c r="C52" s="3" t="s">
        <v>30</v>
      </c>
      <c r="D52" s="12">
        <v>20</v>
      </c>
      <c r="E52" s="17"/>
      <c r="F52" s="18"/>
      <c r="G52" s="6">
        <f t="shared" si="4"/>
        <v>0</v>
      </c>
      <c r="H52" s="5">
        <f t="shared" si="5"/>
        <v>0</v>
      </c>
      <c r="I52" s="5">
        <f t="shared" si="3"/>
        <v>0</v>
      </c>
      <c r="J52" s="20"/>
    </row>
    <row r="53" spans="1:10" ht="48">
      <c r="A53" s="3">
        <v>4</v>
      </c>
      <c r="B53" s="9" t="s">
        <v>33</v>
      </c>
      <c r="C53" s="3" t="s">
        <v>30</v>
      </c>
      <c r="D53" s="12">
        <v>5</v>
      </c>
      <c r="E53" s="17"/>
      <c r="F53" s="18"/>
      <c r="G53" s="6">
        <f t="shared" si="4"/>
        <v>0</v>
      </c>
      <c r="H53" s="5">
        <f t="shared" si="5"/>
        <v>0</v>
      </c>
      <c r="I53" s="5">
        <f t="shared" si="3"/>
        <v>0</v>
      </c>
      <c r="J53" s="20"/>
    </row>
    <row r="54" spans="1:10" ht="95.25" customHeight="1">
      <c r="A54" s="3">
        <v>5</v>
      </c>
      <c r="B54" s="9" t="s">
        <v>37</v>
      </c>
      <c r="C54" s="3" t="s">
        <v>30</v>
      </c>
      <c r="D54" s="13">
        <v>50</v>
      </c>
      <c r="E54" s="17"/>
      <c r="F54" s="18"/>
      <c r="G54" s="6">
        <f t="shared" si="4"/>
        <v>0</v>
      </c>
      <c r="H54" s="5">
        <f t="shared" si="5"/>
        <v>0</v>
      </c>
      <c r="I54" s="5">
        <f t="shared" si="3"/>
        <v>0</v>
      </c>
      <c r="J54" s="20"/>
    </row>
    <row r="55" spans="1:10" ht="75" customHeight="1">
      <c r="A55" s="3">
        <v>6</v>
      </c>
      <c r="B55" s="9" t="s">
        <v>38</v>
      </c>
      <c r="C55" s="3" t="s">
        <v>30</v>
      </c>
      <c r="D55" s="13">
        <v>50</v>
      </c>
      <c r="E55" s="17"/>
      <c r="F55" s="18"/>
      <c r="G55" s="6">
        <f t="shared" si="4"/>
        <v>0</v>
      </c>
      <c r="H55" s="5">
        <f t="shared" si="5"/>
        <v>0</v>
      </c>
      <c r="I55" s="5">
        <f t="shared" si="3"/>
        <v>0</v>
      </c>
      <c r="J55" s="20"/>
    </row>
    <row r="56" spans="1:10" ht="75" customHeight="1">
      <c r="A56" s="3">
        <v>7</v>
      </c>
      <c r="B56" s="10" t="s">
        <v>39</v>
      </c>
      <c r="C56" s="3" t="s">
        <v>30</v>
      </c>
      <c r="D56" s="13">
        <v>100</v>
      </c>
      <c r="E56" s="17"/>
      <c r="F56" s="18"/>
      <c r="G56" s="6">
        <f t="shared" si="4"/>
        <v>0</v>
      </c>
      <c r="H56" s="5">
        <f t="shared" si="5"/>
        <v>0</v>
      </c>
      <c r="I56" s="5">
        <f t="shared" si="3"/>
        <v>0</v>
      </c>
      <c r="J56" s="20"/>
    </row>
    <row r="57" spans="1:10" ht="174.75" customHeight="1">
      <c r="A57" s="12">
        <v>8</v>
      </c>
      <c r="B57" s="10" t="s">
        <v>41</v>
      </c>
      <c r="C57" s="12" t="s">
        <v>40</v>
      </c>
      <c r="D57" s="13">
        <v>12</v>
      </c>
      <c r="E57" s="17"/>
      <c r="F57" s="18"/>
      <c r="G57" s="28">
        <f>E57*1.23</f>
        <v>0</v>
      </c>
      <c r="H57" s="27">
        <f>E57*D57</f>
        <v>0</v>
      </c>
      <c r="I57" s="27">
        <f>G57*D57</f>
        <v>0</v>
      </c>
      <c r="J57" s="20"/>
    </row>
    <row r="58" spans="1:10" ht="174.75" customHeight="1">
      <c r="A58" s="12">
        <v>9</v>
      </c>
      <c r="B58" s="10" t="s">
        <v>42</v>
      </c>
      <c r="C58" s="12" t="s">
        <v>40</v>
      </c>
      <c r="D58" s="13">
        <v>12</v>
      </c>
      <c r="E58" s="17"/>
      <c r="F58" s="18"/>
      <c r="G58" s="29">
        <f>E58*1.23</f>
        <v>0</v>
      </c>
      <c r="H58" s="30">
        <f t="shared" ref="H58" si="6">E58*D58</f>
        <v>0</v>
      </c>
      <c r="I58" s="30">
        <f t="shared" si="3"/>
        <v>0</v>
      </c>
      <c r="J58" s="20"/>
    </row>
    <row r="59" spans="1:10" ht="19.5" customHeight="1">
      <c r="G59" s="31"/>
      <c r="H59" s="11" t="s">
        <v>34</v>
      </c>
      <c r="I59" s="8">
        <f>SUM(I50:I58)</f>
        <v>0</v>
      </c>
    </row>
    <row r="62" spans="1:10">
      <c r="A62" s="23"/>
      <c r="B62" s="24" t="s">
        <v>55</v>
      </c>
      <c r="C62" s="23"/>
      <c r="D62" s="23"/>
      <c r="E62" s="25"/>
      <c r="F62" s="23"/>
      <c r="G62" s="23"/>
      <c r="H62" s="23"/>
      <c r="I62" s="23"/>
      <c r="J62" s="23"/>
    </row>
    <row r="63" spans="1:10" ht="30" customHeight="1">
      <c r="A63" s="23" t="s">
        <v>43</v>
      </c>
      <c r="B63" s="32" t="s">
        <v>56</v>
      </c>
      <c r="C63" s="32"/>
      <c r="D63" s="32"/>
      <c r="E63" s="32"/>
      <c r="F63" s="32"/>
      <c r="G63" s="32"/>
      <c r="H63" s="32"/>
      <c r="I63" s="32"/>
      <c r="J63" s="32"/>
    </row>
  </sheetData>
  <mergeCells count="2">
    <mergeCell ref="B24:J24"/>
    <mergeCell ref="B63:J63"/>
  </mergeCells>
  <printOptions horizontalCentered="1"/>
  <pageMargins left="0.31496062992125984" right="0.11811023622047245" top="0.55118110236220474" bottom="0.55118110236220474" header="0.11811023622047245" footer="0.51181102362204722"/>
  <pageSetup paperSize="9" scale="98" fitToHeight="0" orientation="landscape" r:id="rId1"/>
  <headerFooter>
    <oddHeader>&amp;LSzp. 12/61/2026&amp;CFormularz asortymentowo-cenowy&amp;RZałącznik nr 2 do SWZ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fac</vt:lpstr>
    </vt:vector>
  </TitlesOfParts>
  <Company>NZOZ Szpital w Puszczykowie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Antoni Kajewski</dc:creator>
  <dc:description/>
  <cp:lastModifiedBy>Natalia Kielan</cp:lastModifiedBy>
  <cp:revision>1</cp:revision>
  <cp:lastPrinted>2026-08-24T10:39:58Z</cp:lastPrinted>
  <dcterms:created xsi:type="dcterms:W3CDTF">2021-03-02T07:39:20Z</dcterms:created>
  <dcterms:modified xsi:type="dcterms:W3CDTF">2026-08-24T10:45:07Z</dcterms:modified>
  <dc:language>pl-PL</dc:language>
</cp:coreProperties>
</file>