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" yWindow="120" windowWidth="14325" windowHeight="12000" tabRatio="803" activeTab="3"/>
  </bookViews>
  <sheets>
    <sheet name="Środki czystości" sheetId="4" r:id="rId1"/>
    <sheet name="Ręczniki papierowe i papier toa" sheetId="5" r:id="rId2"/>
    <sheet name="Worki foliowe" sheetId="6" r:id="rId3"/>
    <sheet name="Worki i opaski" sheetId="7" r:id="rId4"/>
  </sheets>
  <definedNames>
    <definedName name="_xlnm.Print_Area" localSheetId="1">'Ręczniki papierowe i papier toa'!$A$1:$K$23</definedName>
    <definedName name="_xlnm.Print_Area" localSheetId="0">'Środki czystości'!$A$1:$K$76</definedName>
    <definedName name="_xlnm.Print_Area" localSheetId="2">'Worki foliowe'!$A$1:$K$46</definedName>
    <definedName name="_xlnm.Print_Area" localSheetId="3">'Worki i opaski'!$A$1:$J$22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0" i="4" l="1"/>
  <c r="G11" i="4" l="1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10" i="4"/>
  <c r="G11" i="5"/>
  <c r="G12" i="5"/>
  <c r="G13" i="5"/>
  <c r="G10" i="5"/>
  <c r="F11" i="7"/>
  <c r="F12" i="7"/>
  <c r="F13" i="7"/>
  <c r="F14" i="7"/>
  <c r="F15" i="7"/>
  <c r="F10" i="7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10" i="6"/>
  <c r="H15" i="7" l="1"/>
  <c r="J15" i="7" s="1"/>
  <c r="H14" i="7"/>
  <c r="J14" i="7" s="1"/>
  <c r="H13" i="7"/>
  <c r="J13" i="7" s="1"/>
  <c r="H12" i="7"/>
  <c r="J12" i="7" s="1"/>
  <c r="H11" i="7"/>
  <c r="J11" i="7" s="1"/>
  <c r="H10" i="7"/>
  <c r="I27" i="6"/>
  <c r="K27" i="6" s="1"/>
  <c r="I26" i="6"/>
  <c r="K26" i="6" s="1"/>
  <c r="I25" i="6"/>
  <c r="K25" i="6" s="1"/>
  <c r="I24" i="6"/>
  <c r="K24" i="6" s="1"/>
  <c r="I23" i="6"/>
  <c r="K23" i="6" s="1"/>
  <c r="I22" i="6"/>
  <c r="K22" i="6" s="1"/>
  <c r="I21" i="6"/>
  <c r="K21" i="6" s="1"/>
  <c r="I20" i="6"/>
  <c r="K20" i="6" s="1"/>
  <c r="I19" i="6"/>
  <c r="K19" i="6" s="1"/>
  <c r="I18" i="6"/>
  <c r="K18" i="6" s="1"/>
  <c r="I17" i="6"/>
  <c r="K17" i="6" s="1"/>
  <c r="I16" i="6"/>
  <c r="K16" i="6" s="1"/>
  <c r="I15" i="6"/>
  <c r="K15" i="6" s="1"/>
  <c r="I14" i="6"/>
  <c r="K14" i="6" s="1"/>
  <c r="I13" i="6"/>
  <c r="K13" i="6" s="1"/>
  <c r="I12" i="6"/>
  <c r="K12" i="6" s="1"/>
  <c r="I11" i="6"/>
  <c r="K11" i="6" s="1"/>
  <c r="I10" i="6"/>
  <c r="K10" i="6" s="1"/>
  <c r="I13" i="5"/>
  <c r="K13" i="5" s="1"/>
  <c r="I12" i="5"/>
  <c r="K12" i="5" s="1"/>
  <c r="I11" i="5"/>
  <c r="K11" i="5" s="1"/>
  <c r="I10" i="5"/>
  <c r="I59" i="4"/>
  <c r="K59" i="4" s="1"/>
  <c r="I58" i="4"/>
  <c r="K58" i="4" s="1"/>
  <c r="I57" i="4"/>
  <c r="K57" i="4" s="1"/>
  <c r="I56" i="4"/>
  <c r="K56" i="4" s="1"/>
  <c r="I55" i="4"/>
  <c r="K55" i="4" s="1"/>
  <c r="I54" i="4"/>
  <c r="K54" i="4" s="1"/>
  <c r="I53" i="4"/>
  <c r="K53" i="4" s="1"/>
  <c r="I52" i="4"/>
  <c r="K52" i="4" s="1"/>
  <c r="I51" i="4"/>
  <c r="K51" i="4" s="1"/>
  <c r="I50" i="4"/>
  <c r="K50" i="4" s="1"/>
  <c r="I49" i="4"/>
  <c r="K49" i="4" s="1"/>
  <c r="I48" i="4"/>
  <c r="K48" i="4" s="1"/>
  <c r="I47" i="4"/>
  <c r="K47" i="4" s="1"/>
  <c r="I46" i="4"/>
  <c r="K46" i="4" s="1"/>
  <c r="I45" i="4"/>
  <c r="K45" i="4" s="1"/>
  <c r="I44" i="4"/>
  <c r="K44" i="4" s="1"/>
  <c r="I43" i="4"/>
  <c r="K43" i="4" s="1"/>
  <c r="I42" i="4"/>
  <c r="K42" i="4" s="1"/>
  <c r="I41" i="4"/>
  <c r="K41" i="4" s="1"/>
  <c r="I40" i="4"/>
  <c r="K40" i="4" s="1"/>
  <c r="I39" i="4"/>
  <c r="K39" i="4" s="1"/>
  <c r="I38" i="4"/>
  <c r="K38" i="4" s="1"/>
  <c r="I37" i="4"/>
  <c r="K37" i="4" s="1"/>
  <c r="I36" i="4"/>
  <c r="K36" i="4" s="1"/>
  <c r="I35" i="4"/>
  <c r="K35" i="4" s="1"/>
  <c r="I34" i="4"/>
  <c r="K34" i="4" s="1"/>
  <c r="I33" i="4"/>
  <c r="K33" i="4" s="1"/>
  <c r="I32" i="4"/>
  <c r="K32" i="4" s="1"/>
  <c r="I31" i="4"/>
  <c r="K31" i="4" s="1"/>
  <c r="I30" i="4"/>
  <c r="K30" i="4" s="1"/>
  <c r="I29" i="4"/>
  <c r="K29" i="4" s="1"/>
  <c r="I28" i="4"/>
  <c r="K28" i="4" s="1"/>
  <c r="I27" i="4"/>
  <c r="K27" i="4" s="1"/>
  <c r="I26" i="4"/>
  <c r="K26" i="4" s="1"/>
  <c r="I25" i="4"/>
  <c r="K25" i="4" s="1"/>
  <c r="I24" i="4"/>
  <c r="K24" i="4" s="1"/>
  <c r="I23" i="4"/>
  <c r="K23" i="4" s="1"/>
  <c r="I22" i="4"/>
  <c r="K22" i="4" s="1"/>
  <c r="I21" i="4"/>
  <c r="K21" i="4" s="1"/>
  <c r="I20" i="4"/>
  <c r="K20" i="4" s="1"/>
  <c r="I19" i="4"/>
  <c r="K19" i="4" s="1"/>
  <c r="I18" i="4"/>
  <c r="K18" i="4" s="1"/>
  <c r="I17" i="4"/>
  <c r="K17" i="4" s="1"/>
  <c r="I16" i="4"/>
  <c r="K16" i="4" s="1"/>
  <c r="I15" i="4"/>
  <c r="K15" i="4" s="1"/>
  <c r="I14" i="4"/>
  <c r="K14" i="4" s="1"/>
  <c r="I13" i="4"/>
  <c r="K13" i="4" s="1"/>
  <c r="I12" i="4"/>
  <c r="K12" i="4" s="1"/>
  <c r="I11" i="4"/>
  <c r="K11" i="4" s="1"/>
  <c r="I10" i="4"/>
  <c r="K10" i="4" l="1"/>
  <c r="K10" i="5"/>
  <c r="I14" i="5"/>
  <c r="I28" i="6"/>
  <c r="K28" i="6"/>
  <c r="H16" i="7"/>
  <c r="J10" i="7"/>
  <c r="J16" i="7" s="1"/>
  <c r="K60" i="4" l="1"/>
  <c r="K14" i="5"/>
</calcChain>
</file>

<file path=xl/sharedStrings.xml><?xml version="1.0" encoding="utf-8"?>
<sst xmlns="http://schemas.openxmlformats.org/spreadsheetml/2006/main" count="310" uniqueCount="173">
  <si>
    <t>Załącznik nr 2 do SWZ</t>
  </si>
  <si>
    <t>Załącznik nr 2 do umowy</t>
  </si>
  <si>
    <t>Pakiet nr 1 - Srodki czystości - 39800000-0 Środki czyszczące i polerujące</t>
  </si>
  <si>
    <t>L.p.</t>
  </si>
  <si>
    <t>Produkt zamawiany</t>
  </si>
  <si>
    <t>Produkt oferowany</t>
  </si>
  <si>
    <t>Nazwa produktu</t>
  </si>
  <si>
    <t>Szczegółowy opis produktu</t>
  </si>
  <si>
    <t>Jednostka miary</t>
  </si>
  <si>
    <t>Ilość</t>
  </si>
  <si>
    <t>Nazwa produktu, numer katalogowy, producent, wielkość opakowania</t>
  </si>
  <si>
    <t>Cena jednostkowa netto</t>
  </si>
  <si>
    <t>Wartość netto</t>
  </si>
  <si>
    <t>VAT</t>
  </si>
  <si>
    <t>Wartość brutto</t>
  </si>
  <si>
    <t>Płyn do naczyń</t>
  </si>
  <si>
    <t>Skutecznie usuwający tłuszcz i inne zabrudzenia, pozostawiający naczynia lśniące, bez zacieków, zawierający środki ochronne dla rąk, zagęszczony i wydajny. Opakowanie 5 litrów.</t>
  </si>
  <si>
    <t>szt.</t>
  </si>
  <si>
    <t>Skutecznie usuwający tłuszcz i inne zabrudzenia, pozostawiający naczynia lśniące, bez zacieków, zawierający środki ochronne dla rąk, zagęszczony i wydajny. Opakowanie 1 litr.</t>
  </si>
  <si>
    <t>Płyn do mycia szyb i powierzchni ponadpodłogowych</t>
  </si>
  <si>
    <t>Uniwersalny preparat do czyszczenia  różnych powierzchni i szkła. Oznaczony kolorem niebieskim. Opakowanie - maksymalna wielkość opakowania 1,5L, wyposażone w zintegrowany, zamknięty system dozowania zapewniający stałe dozowanie preparatu, zapobiegający jakimkolwiek wyciekom koncentratu oraz bezpieczny dla użytkownika potwierdzony niezależną opinią. pH roztworu roboczego - 7,0-8,0. Stężenie robocze - 5,0% lub 0,5%.</t>
  </si>
  <si>
    <t>Płyn do mycia toalet</t>
  </si>
  <si>
    <t>Skoncentrowany preparat do czyszczenia wszelkich kwasoodpornych powierzchni w toaletach. Oparty na bazie kwasu cytrynowego, związków powierzchniowoczynnych oraz inhibitorów korozji. Oznaczony kolorem czerwonym.  Opakowanie - maksymalna wielkość opakowania 1,5L, wyposażone w zintegrowany, zamknięty system dozowania zapewniający stałe dozowanie preparatu, zapobiegający jakimkolwiek wyciekom koncentratu oraz bezpieczny dla użytkownika potwierdzony niezależną opinią. pH koncentratu - 1,6. Stężenie robocze - 2,0% lub 0,4%.</t>
  </si>
  <si>
    <t>Płyn do mycia muszli klozetowych</t>
  </si>
  <si>
    <t>Preparat do usuwania osadów wapiennych  z muszli klozetowych. Gęsty i silny preparat o zawartości kwasu cytrynowego nie mniej niż 10% wagowo oraz posiadający kwas  amidosiarkowy. Dzięki swojej formule szybko rozpuszcza kamień oraz zostawia przyjemny zapach. Posiadający formułę ONT (neutralizacja zapachów). pH preparatu – 1 do 2. Stężenie robocze – 100%. Opakowanie 5 litrów.</t>
  </si>
  <si>
    <t>Preparat do usuwania osadów wapiennych  z muszli  klozetowych. Gęsty i silny preparat o zawartości kwasu cytrynowego nie mniej niż 10% wagowo oraz posiadający kwas  amidosiarkowy. Dzięki swojej formule szybko rozpuszcza kamień oraz zostawia przyjemny zapach. Posiadający formułę ONT (neutralizacja zapachów). pH preparatu – 1 do 2. Stężenie robocze – 100%. Opakowanie 750 ml (końcówka butelki dostosowana do rantu toalety).</t>
  </si>
  <si>
    <t>Płyn do mycia powierzchni podłogowych</t>
  </si>
  <si>
    <t>Skoncentrowany preparat do mycia podłóg i innych, wodoodpornych powierzchni zmywalnych. Produkt polecany do mycia powierzchni ceramicznych, wykonanych z tworzyw sztucznych lub pomalowanych farba olejną, niezabezpieczonych podłóg, ścian, laminatów itp. Produkt pozostawia świeży, przyjemny zapach. Nie wymaga spłukiwania.  Zawierający nadtlenek wodoru oraz alkohol alkiloetoksylowany. pH produktu – 5 do 6.
Stężenie robocze – 1 %. Opakowanie 5 litrów.</t>
  </si>
  <si>
    <t>Płyn do gruntownego mycia toalet</t>
  </si>
  <si>
    <t>Preparat do okresowego usuwania osadów kamienia wapiennego z twardych, kwasoodpornych powierzchni. Dzięki specjalnej kompozycji kwasu fosforowego, związków powierzchniowo czynnych i inhibitorów korozji preparat szybko i skutecznie usuwa osady kamienne i nie jest agresywny chemicznie w stosunku do odkamienianych powierzchni.  pH koncentratu – 0,5 – 1,0. Stężenie robocze – 1% lub 10%. Opakowanie 5 litrów.</t>
  </si>
  <si>
    <t>Papier toaletowy</t>
  </si>
  <si>
    <t>Mleczko do czyszczenia</t>
  </si>
  <si>
    <t>Preparat w postaci gęstego mleczka, wydajny,  gotowy do użycia, przeznaczony do czyszczenia wszystkich twardych powierzchni tj. tworzyw sztucznych, szkła, szkliwionej glazury i terrakoty, stali stopowej i chromu jak i powierzchni malowanych  występujących w łazience. Skutecznie usuwający plamy, osady  i inne trudne zabrudzenia jednocześnie nie powodując rysowania czyszczonych powierzchni.  Opakowanie - maksymalna wielkość opakowania 700g, pH preparatu - 11,0.</t>
  </si>
  <si>
    <t>Pasta BHP ścierna</t>
  </si>
  <si>
    <t>Pasta do rąk  o lekkiej konsystencji zawierająca składniki mineralne i surowce pochodzenia roślinnego. Usuwająca silne zabrudzenia, smary,  tłuszcze, oleje napędowe i hydrauliczne oraz inne płyny techniczne. Zawierająca środki nawilżające dłonie, nie powodujące wysuszenia skóry – wyciąg z aloesu, kaolin i glicerynę, przebadana dermatologicznie, zawierająca delikatny materiał ścierny. Z opisem działania i zastosowania, oraz opisem producenta na opakowaniu, z datą ważności na opakowaniu. Opakowanie – maksymalna wielkość opakowania 0,5kg.</t>
  </si>
  <si>
    <t>Ręcznik papierowy</t>
  </si>
  <si>
    <t>Mydło do rąk w płynie</t>
  </si>
  <si>
    <t>Mydło w płynie przeznaczone do wstępnej dezynfekcji rąk, posiadające właściwości antybakteryjne dla testowanych szczepów bakterii gram-pozytywne i gram-negatywne. Posiadające dobre właściwości myjące przy jednoczesnym działaniu antybakteryjnym, zawierające dodatki pielęgnacyjne zapobiegające wysuszaniu skóry rąk. Pozbawione barwnika oraz bezzapachowe, pH 5,5. Opakowanie 5 litrów.</t>
  </si>
  <si>
    <t>Mydło w płynie przeznaczone do wstępnej dezynfekcji rąk, posiadające właściwości antybakteryjne dla testowanych szczepów bakterii gram-pozytywne i gram-negatywne. Posiadające dobre właściwości myjące przy jednoczesnym działaniu antybakteryjnym, zawierające dodatki pielęgnacyjne zapobiegające wysuszaniu skóry rąk. Pozbawione barwnika oraz bezzapachowe, pH 5,5. Opakowanie 0,5 litra z dozownikiem.</t>
  </si>
  <si>
    <t>Denaturat</t>
  </si>
  <si>
    <t>Opakowanie 0,5 litra.</t>
  </si>
  <si>
    <t>Maszynka do golenia</t>
  </si>
  <si>
    <t>jednorazowa, 2 ostrza</t>
  </si>
  <si>
    <t>Ściereczka – kolor niebieski</t>
  </si>
  <si>
    <t>Ściereczka z mikrofibry, absorbujące brud , kurz i wodę. Wielorazowe, uniwersalne, przeznaczone do wszechstronnego użytku. Mocne, trwałe, podlegające wielokrotnemu praniu.</t>
  </si>
  <si>
    <t>Ściereczka – kolor czerwony</t>
  </si>
  <si>
    <t>Mop kieszeniowy</t>
  </si>
  <si>
    <t>Mop kieszeniowy, dł. 40cm, waga do 190g, biały, dziany, bawełna 60%, poliester 40%, frędzle wewnętrzne o długości 20mm, zamknięte, symetryczne, ilość ściegów 20, frędzle zewnętrzne o długości 80mm, zamknięte, symetryczne, temp. prania do 90°C.</t>
  </si>
  <si>
    <t>Pasta do płytek PVC</t>
  </si>
  <si>
    <t>Środek do ochrony i nabłyszczania powierzchni wykonanych z PVC i linoleum, samousuwalny. Pozostawiający na powierzchni wysoki połysk bez konieczności polerowania, zabezpiecza przed brudem i powstawaniem śladów po obcasach. PH 7,0-8,0. Opakowanie 0,5 litra.</t>
  </si>
  <si>
    <t>Zmywacz do podłogi</t>
  </si>
  <si>
    <t>Preparat do gruntownego czyszczenia podłóg wykonanych z paneli, wykładzin PVC i linoleum.  Usuwa zanieczyszczone i nawarstwione powłoki nabłyszczające i pozostałości po środkach nabłyszczających, posiada właściwości odtłuszczające. Skuteczny wobec powłok nabłyszczających w roztworze 1:5, posiadający w składzie &lt; 5% anionowe środki powierzchniowo czynne oraz ethanoloaminę, ethanol 15-20% oraz kwas siarkowy, PH 11-14. Opakowanie 0,5 litra.</t>
  </si>
  <si>
    <t>Druciak metalowy</t>
  </si>
  <si>
    <t>Druciak spiralny ze stali nierdzewnej inox, usuwający wszelkie zabrudzenia w szczególności trudne do pozbycia się przypalenia nie rysuje powierzchni teflonowych.</t>
  </si>
  <si>
    <t>Zmywak do teflonu</t>
  </si>
  <si>
    <t>Gąbka kuchenna o wymiarach  7,5x11,5cm  obszyta materiałem nie rysującym teflonu w trakcie czyszczenia, w kolorze srebrnym lub złotym.</t>
  </si>
  <si>
    <t>Zmywak kuchenny</t>
  </si>
  <si>
    <t>Wielozadaniowa i wytrzymała gąbka kuchenna w kilku różnych kolorach,  warstwa miękkiej pianki nie rysująca i usuwająca lekkie zabrudzenia do delikatnych powierzchni pokryta jednostronnie  warstwą szorstkiej fibry do usuwania zaschniętych i uporczywych zabrudzeń, świetnie pieni używane detergenty powodując mniejsze ich zużycie, stosowana w kuchni o wymiarach 10x7x2,9cm cm.</t>
  </si>
  <si>
    <t>Płyn do maszynowego mycia utensyliów szpitalnych</t>
  </si>
  <si>
    <t>Płynny środek myjący do naczyń sanitarnych do stosowania w myjniach-dezynfektorach, stosowany do maszynowego mycia basenów, kaczek i butelek na mocz w myjniach-dezynfektorach naczyń sanitarnych.
Właściwości: 
- nisko pieniący środek myjący
- usuwa nawet trwałe zabrudzenia typu resztki mydła, krwi czy cytostatyków z wydzielin ludzkich,
- odpowiedni do wody o każdym stopniu twardości.
Użycie i dozowanie: 
Środek może być zastosowany w myjniach naczyń sanitarnych wyposażonych w pompę dozującą płynny środek myjący.
Dozowanie wynosi 1-3 ml/l w zależności od twardości wody w etapie mycia, może być także użyty w myjniach jako środek kompleksujący twardość wody oraz płuczący. Ph 11,2-11,5 ±5%.</t>
  </si>
  <si>
    <t>Płyn do maszynowego płukania i zmiękczania wody w myjkach utensyliów szpitalnych</t>
  </si>
  <si>
    <t>Środek płuczący do stosowania w myjniach-dezynfektorach naczyń sanitarnych, stosowany w dezynfektorach z dezynfekcją parową do wiązania twardości wody oraz płukania basenów sanitarnych i butelek na mocz w myjniach.
Właściwości:
- lekko kwaśny środek płuczący ze specjalnymi składnikami zmiękczającymi (pH 3,7 - 3,0 ±5% (0,5 - 1,5 ml/l),
- dzięki dobrym właściwościom wiązania wapnia i nawilżania nie pozostawia  na przedmiotach zacieków i osadów wapiennych,
- przy zalecanym stosowaniu, zabezpiecza przed tworzeniem się kamienia kotłowego w generatorze pary oraz w układzie rur myjni,
- odpowiedni do wody o każdym stopniu twardości.
Użycie i dozowanie:
- w myjniach naczyń sanitarnych: 0,5 – 1,5 ml/l w zależności od twardości wody poprzez odpowiednie urządzenie dozujące,
- należy zwracać uwagę na kwasową odporność systemów dozujących i generatora pary.</t>
  </si>
  <si>
    <t>Preparat do mycia i pielęgnacji stali nierdzewnej</t>
  </si>
  <si>
    <t>Preparat  przeznaczonym do konserwacji i polerowania powierzchni pionowych wykonanych ze stali nierdzewnej, w szczególności chłodziarek, zamrażarek, drzwi i ścianek piekarników itp. Ph w przedziale od 5 do 6. opakowanie 0,75 - 0,9 litra</t>
  </si>
  <si>
    <t>Płynny środek piorący</t>
  </si>
  <si>
    <t>Skoncentrowany płynny środek piorący, przeznaczony do wspomagania procesów prania wszystkich typów tkanin.  Do stosowania we wszystkich rodzajach maszyn piorących z możliwością dozowania przez system pomp, stosowany w stężeniu 2 do 10ml / kg suchego wsadu  Gęstość 1000-1010g/l, PH (koncentratu) – 5-8, Środek nie zawierający fosforanów, w składzie zawiera  5-15% niejonowe związki powierzchniowo czynne, wybielacze optyczne, etoksylowy alkohol tłuszczowy 7-10% oraz alkohole etoksylowe 3-7%. Opakowanie 18,5-21kg.</t>
  </si>
  <si>
    <t>Sól tabletkowana</t>
  </si>
  <si>
    <t>Tabletki solne do systemów zmiękczania wody, chlorek sodu. Tabletki okrągłe, barwy białej, bez zapachu o słonym smaku, bez oznak szlamowania podczas rozpuszczania w wodzie. Rozpuszczają się równomiernie, bez rozpadu na pojedyncze kryształy.Opakowanie 25kg</t>
  </si>
  <si>
    <t>Preparat do zabezpieczenia wykładzin wodoodpornych</t>
  </si>
  <si>
    <t>Wkład ręcznik w Roli</t>
  </si>
  <si>
    <t>Wkład mydło w pianie</t>
  </si>
  <si>
    <t>Mydło w płynie do rąk przyjazne dla alergików, bezzapachowe delikatne dla skóry dłoni – potwierdzone certyfikatem ECARF lub równoważne, kompatybilne z systemem dozowników mydła w pianie S4, posiadające certyfikat Ecolabel lub równoważne. Opakowanie 1000ml wyposażone w specjalną zintegrowaną końcówkę spieniającą, powodującą dozowanie mydła w formie piany. Ciecz koloru jasnożółtego bezzapachowa pH 4,5-5,5, gęstość 1,030kg/l</t>
  </si>
  <si>
    <t>Wkład mydło w płynie</t>
  </si>
  <si>
    <t xml:space="preserve"> Mydło w płynie do rąk w składzie nie posiadające składników zapachowych i barwników, przyjazne i delikatne dla skóry dłoni, tolerowane przez alergików – posiadające certyfikat ECARF lub równoważne. Kompatybilne z systemem dozowania S1/S11 lub równoważne, zapewniające wysoki poziom higieny. Opakowanie 1000ml wyposażone w zintegrowaną jednorazową pompkę zmniejszającą krzyżowe ryzyko przenoszenia bakterii. Ciecz koloru białego bezzapachowa PH 4,5-5,5 gęstość 1,020kg/l</t>
  </si>
  <si>
    <t xml:space="preserve">Wkład Alkoholowy preparat w żelu do dezynfekcji </t>
  </si>
  <si>
    <t xml:space="preserve">Szybki i skuteczny alkoholowy preparat przeznaczony do chirurgicznej i higienicznej dezynfekcji rąk bez spłukiwania, w postaci żelu, bezpieczny dla skóry. Kompatybilny  z dozownikami w systemie S1 lub równoważne. Preparat wirusbójczy skuteczny wobec HIV, HCV, HBV, koronawirus, norowirus i SARS. W swoim składzie zawiera min. 80g etanolu na 100g produktu a jego skuteczność jest potwierdzona wg. norm EN1500, EN 12791 oraz EN14476 Opakowanie 1000ml wyposażone w zintegrowaną jednorazową pompkę zmniejszającą krzyżowe ryzyko przenoszenia bakterii. Ciecz koloru przezroczystego, bezzapachowa PH 6,5 </t>
  </si>
  <si>
    <t>Wkład alkoholowy do dezynfekcji rąk</t>
  </si>
  <si>
    <t>Preparat w żelu przeznaczony do codziennej higienicznej i chirurgicznej dezynfekcji rąk o zawartości 80% alkoholu skuteczny wobec noro- i rotawirusa, HIV, HBV, HCV, koronawirus, SARS, H1N1, H5N1 i inne. W swoim składzie zawiera składniki nawilżające i delikatne dla skóry. Kompatybilny z systemem S4 lub równoważne. Zgodny z Normami EN1500, EN12791 EN p14476, lub równoważne, opakowanie 100ml, ciecz koloru przezroczystego, PH 6,5</t>
  </si>
  <si>
    <t xml:space="preserve">Ręcznik Zetka </t>
  </si>
  <si>
    <t>op.</t>
  </si>
  <si>
    <t xml:space="preserve">Proszek do dezynfekcji </t>
  </si>
  <si>
    <t>Sypki środek piorący przeznaczony do prania i dezynfekcji tkanin białych i kolorowych w każdym rodzaju pralek. W swoim składzie nie zawierający fosforanów i chloru. Wykazujący działanie bakterio-, prątko-, grzybo- i wirusobójcze. Posiadający właściwości wybielające i odplamiające. Preparat musi posiadać Atest Państwowego Zakładu Higieny lub równoważne. Opakowanie 13-16kg</t>
  </si>
  <si>
    <t>kg</t>
  </si>
  <si>
    <t>Płyn do wykładzin podłogowych PCV</t>
  </si>
  <si>
    <t>Uniwersalny środek myjąco – pielęgnujący zawierający polimery rozpuszczalne w wodzie, w formie koncentratu. W swoim składzie zawiera &lt;5 % anionowe środki powierzchniowo czynne, &lt; 5 % niejonowe środki powierzchniowo czynne, &lt; 5 % polikarboksylany, środki konserwujące, zawartość lotnych związków organicznych LZO &lt;30%. Przeznaczony do mycia wodoodpornych  wykładzin podłogowych wykonanych z PCW, kauczuku, lilnoleum, lakierowanego parkietu i korka, betonu, kamienia naturalnego. Stosowany do mycia ręcznego, w automatach szorująco-zbierających. Posiada dobre właściwości myjące i świeży zapach. Preparat zgodny z normą DIN 1832/2 lub rónoważne. Stężenie robocze 0,5-1,5% , pH 6,5-7,5.Opakowanie 10l</t>
  </si>
  <si>
    <t>Płyn do maszynowego mycia wyrobów medycznych</t>
  </si>
  <si>
    <t>Alkaliczny produkt myjący do myjni-dezynfektorów w płynnym koncentracie; do maszynowego mycia n wyrobów medycznych; usuwający zaschniętą krew, nieszkodliwy dla powierzchni i narzędzi, wydajnie usuwający materię organiczną; zawierający wodorotlenek potasu i środki powierzchniowo czynne, które zapobiegają przenoszeniu się białek i zmniejszają napięcie powierzchniowe. Opakowanie 5l</t>
  </si>
  <si>
    <t>Filc do szorowarki -kolor czarny</t>
  </si>
  <si>
    <t>Filc do szorowarki -kolor czerwony</t>
  </si>
  <si>
    <t>Filc do szorowarki -kolor zielony</t>
  </si>
  <si>
    <t>Filc do szorowarki -kolor biały</t>
  </si>
  <si>
    <t>Stelaż płaski-Klik Mono</t>
  </si>
  <si>
    <t>Stelaż przeznaczony do pracy z mopami kieszeniowymi w systemie „klik”. Przystosowany do profesjonalnego użytku w obiektach wymagających intensywnego utrzymania czystości..Długość: 40 cm.Szerokość: 13 cm. Kompatybilny z pozycją 20 oraz 50.</t>
  </si>
  <si>
    <t xml:space="preserve">Sztyl kij aluminiowych </t>
  </si>
  <si>
    <t>Kij aluminiowy do stelaży mopów. Długości 135 cm .</t>
  </si>
  <si>
    <t>Środek czyszczący do drewna</t>
  </si>
  <si>
    <t>Uniwersalny środek w aerozolu do codziennego czyszczenia mebli i powierzchni. Usuwa kurz, zabrudzenia, smugi i odciski palców, jednocześnie nadając połysk i pielęgnując. Posiada właściwości antystatyczne, które ograniczają ponowne osadzanie się kurzu.Odpowiedni do drewna, oklein, skóry naturalnej i sztucznej, a także stali nierdzewnej, kwarcu, granitu czy paneli. Opakowanie – 400 ml.</t>
  </si>
  <si>
    <t>Preparat do mycia pieców</t>
  </si>
  <si>
    <t>Silnie alkaliczny środek do okresowego czyszczenia piekarników, grilli. Skutecznie usuwa zwęglone osady i tłuszcze. Przeznaczony do użytku profesjonalnego.Opkowanie 0,75ml</t>
  </si>
  <si>
    <t>Środek alkaiczny, do maszynowego mycia naczyń</t>
  </si>
  <si>
    <t>Płynny profesjonalny środek do maszynowego mycia naczyń w zmywarkach gastronomicznych, likwiduje trudne do usunięcia zabrudzenia,
Do mycia odpornych na działanie alkaliów naczyń i sztućców,; Nie zawiera chloru, ani fosforanów; odpowiedni do każdego rodzaju twardości wody.
Opakowanie- 10l.</t>
  </si>
  <si>
    <t>Płyn nabłyszczający do zmywarek</t>
  </si>
  <si>
    <t>Silnie skoncentrowany preparat wspomagający płukanie naczyń w zmywarkach z jednoczesnym nabłyszczaniem.
Rozpuszcza minerały (związki wapnia, żelaza itp.) zawarte w wodzie eliminując tym samym zacieki i smugi powstające na naczyniach
Może być stosowany w  zmywarkach gastronomicznych i przemysłowych. Opakowanie- 5l.</t>
  </si>
  <si>
    <t>Razem:</t>
  </si>
  <si>
    <t>UWAGI</t>
  </si>
  <si>
    <t>1) Zamawiający dopuszcza możliwość zaoferowania innych opakowań, jednakże z zachowaniem tolerancji +/- 2,% do opakowań określonych przez Zamawiającego.</t>
  </si>
  <si>
    <t>2) Wykonawca musi zapewnić Zamawiającemu w celu prawidłowego stosowania preparatów:</t>
  </si>
  <si>
    <r>
      <rPr>
        <sz val="10"/>
        <color theme="1"/>
        <rFont val="Arial Narrow"/>
        <family val="2"/>
        <charset val="238"/>
      </rPr>
      <t xml:space="preserve">a) zamontowanie </t>
    </r>
    <r>
      <rPr>
        <b/>
        <sz val="10"/>
        <color theme="1"/>
        <rFont val="Arial Narrow"/>
        <family val="2"/>
        <charset val="238"/>
      </rPr>
      <t>31</t>
    </r>
    <r>
      <rPr>
        <sz val="10"/>
        <color theme="1"/>
        <rFont val="Arial Narrow"/>
        <family val="2"/>
        <charset val="238"/>
      </rPr>
      <t xml:space="preserve"> szt. pompy dozującej, fabrycznie nowej, podłączonej bezpośrednio do wody mającej za zadanie przygotowanie gotowego roztworu roboczego preparatu do wiadra (dot. pozycji nr 7 i 8),</t>
    </r>
  </si>
  <si>
    <r>
      <rPr>
        <sz val="10"/>
        <color theme="1"/>
        <rFont val="Arial Narrow"/>
        <family val="2"/>
        <charset val="238"/>
      </rPr>
      <t xml:space="preserve">b) dostarczenie </t>
    </r>
    <r>
      <rPr>
        <b/>
        <sz val="10"/>
        <color theme="1"/>
        <rFont val="Arial Narrow"/>
        <family val="2"/>
        <charset val="238"/>
      </rPr>
      <t>150</t>
    </r>
    <r>
      <rPr>
        <sz val="10"/>
        <color theme="1"/>
        <rFont val="Arial Narrow"/>
        <family val="2"/>
        <charset val="238"/>
      </rPr>
      <t xml:space="preserve"> szt. oklejonych etykietą butelek ze spryskiwaczem do pozycji nr 3,</t>
    </r>
  </si>
  <si>
    <r>
      <rPr>
        <sz val="10"/>
        <color theme="1"/>
        <rFont val="Arial Narrow"/>
        <family val="2"/>
        <charset val="238"/>
      </rPr>
      <t xml:space="preserve">c) dostarczenie </t>
    </r>
    <r>
      <rPr>
        <b/>
        <sz val="10"/>
        <color theme="1"/>
        <rFont val="Arial Narrow"/>
        <family val="2"/>
        <charset val="238"/>
      </rPr>
      <t>150</t>
    </r>
    <r>
      <rPr>
        <sz val="10"/>
        <color theme="1"/>
        <rFont val="Arial Narrow"/>
        <family val="2"/>
        <charset val="238"/>
      </rPr>
      <t xml:space="preserve"> szt. oklejonych etykietą butelek ze spryskiwaczem do pozycji nr 4,</t>
    </r>
  </si>
  <si>
    <r>
      <rPr>
        <sz val="10"/>
        <color theme="1"/>
        <rFont val="Arial Narrow"/>
        <family val="2"/>
        <charset val="238"/>
      </rPr>
      <t xml:space="preserve">d) dostarczenie </t>
    </r>
    <r>
      <rPr>
        <b/>
        <sz val="10"/>
        <color theme="1"/>
        <rFont val="Arial Narrow"/>
        <family val="2"/>
        <charset val="238"/>
      </rPr>
      <t>30</t>
    </r>
    <r>
      <rPr>
        <sz val="10"/>
        <color theme="1"/>
        <rFont val="Arial Narrow"/>
        <family val="2"/>
        <charset val="238"/>
      </rPr>
      <t xml:space="preserve"> szt. koszyków ze stali nierdzewnej do zawieszenia na ścianie, na opakowanie 1,5l. dozownika z poz. 3, 4,</t>
    </r>
  </si>
  <si>
    <r>
      <rPr>
        <sz val="10"/>
        <color theme="1"/>
        <rFont val="Arial Narrow"/>
        <family val="2"/>
        <charset val="238"/>
      </rPr>
      <t xml:space="preserve">e) dostarczenie </t>
    </r>
    <r>
      <rPr>
        <b/>
        <sz val="10"/>
        <color theme="1"/>
        <rFont val="Arial Narrow"/>
        <family val="2"/>
        <charset val="238"/>
      </rPr>
      <t>30</t>
    </r>
    <r>
      <rPr>
        <sz val="10"/>
        <color theme="1"/>
        <rFont val="Arial Narrow"/>
        <family val="2"/>
        <charset val="238"/>
      </rPr>
      <t xml:space="preserve"> szt. węży do systemów dozujących przyłączeniowych do kranu technicznego, na obu końcach szybko złącze pasujące do dozownika, o długości 1m, (dot. pozycji nr 3, 4).</t>
    </r>
  </si>
  <si>
    <t>W ramach realizacji umowy Wykonawca zobowiązany jest do pełnego przeszkolenia personelu zamawiającego z zasad postępowania z preparatami chemicznymi, zwłaszcza niebezpiecznymi oraz praktycznej umiejętności utrzymania czystości przy wykorzystaniu środków chemicznych i dozowników z oferty Wykonawcy.</t>
  </si>
  <si>
    <t>Pakiet nr 2 - Ręczniki papierowe do rąk i papier toaletowy - 33763000-6 Ręczniki papierowe do rąk, 33761000-2 Papier toaletowy</t>
  </si>
  <si>
    <t>Jednowarstwowy, w małej roli, wykonany w 100% z makulatury, koloru szarego, gramatura min. 40g/m2, wysokość roli min. 90mm, długość w roli min. 25 m, perforowany poprzecznie co 100mm, bezzapachowy. Opakowanie 64 szt.</t>
  </si>
  <si>
    <t>Ręcznik papierowy rolowy z przeznaczeniem do podajników naściennych na ręczniki zwijane i do podawania ze środka, wykonany w 100% z makulatury koloru białego, gramatura 38g/m2, jednowarstwowy, rola z możliwością wyjęcia tulei, wymiary: średnica rolki 135mm, wysokość roli 190mm, długość rolki 65m, perforowany na odcinki o długości 25cm. Opakowanie 12 szt.</t>
  </si>
  <si>
    <t>Ręcznik w roli dwuwarstwowy, warstwa włókien czystej celulozy oraz warstwa makulatury zespojone ze sobą przy użyciu niewielkiej ilości kleju, charakteryzujący się dużą miękkością i bardzo dużymi właściwościami higroskopijnymi. Delikatny dla dłoni. Kompatybilny z dozownikami systemu autocut H1 lub równoważne. Rolka posiadająca oryginalne zabezpiecznie systemowe, Ręcznik posiadający certyfikat Ecolabel lub równoważne, FSC lub równoważne, oraz dopuszczony do kontaktu z żywnością. długości co najmniej 150m, wysokość roli 210mm, średnica roli 190mm, średnica gilzy 38mm, kolor wstęgi – biały, pakowany w karton zbiorczy 6szt.</t>
  </si>
  <si>
    <t>Ekologiczny ręcznik składany typu ZZ wykonany w 100% z makulatury, koloru zielonego, jednowarstwowy, gramatura min. 38g/m2, wodoutwardzalny, listek w rozmiarze min 20x25cm. Opakowanie 4000 listków.</t>
  </si>
  <si>
    <t>Pakiet nr 3 - Worki foliowe - 44174000-0 Folia</t>
  </si>
  <si>
    <t>Grubość foli worka  mm</t>
  </si>
  <si>
    <t>Worek śmieciowy czarny - 160L (szer./dług. - 1000/1000mm)</t>
  </si>
  <si>
    <t>Worek śmieciowy czerwony - 160L (szer./dług. - 1000/1000mm)</t>
  </si>
  <si>
    <t>Worek śmieciowy zółty - 160L (szer./dług. - 1000/1000mm)</t>
  </si>
  <si>
    <t>Worek śmieciowy niebieski - 170L (szer./dług. - 1000/1200mm)</t>
  </si>
  <si>
    <t>Worek śmieciowy zielony - 170L (szer./dług. - 1000/1200mm)</t>
  </si>
  <si>
    <t>Worek śmieciowy czerwony - 60L (szer./dług. - 600/700mm)</t>
  </si>
  <si>
    <t>Worek śmieciowy czerwony - 80L (szer./dług. - 600/900mm)</t>
  </si>
  <si>
    <t>Worek śmieciowy niebieski - 60L (szer./dług. - 600/700mm)</t>
  </si>
  <si>
    <t>Worek śmieciowy niebieski - 80L (szer./dług. - 600/900mm)</t>
  </si>
  <si>
    <t>Worek śmieciowy czarny - 60L (szer./dług. - 600/700mm)</t>
  </si>
  <si>
    <t>Worek śmieciowy czarny - 80L (szer./dług. - 600/900mm)</t>
  </si>
  <si>
    <t>Worek śmieciowy zielony - 80L (szer./dług. - 600/900mm)</t>
  </si>
  <si>
    <t>Worek śmieciowy żółty - 60L (szer./dług. - 600/700mm)</t>
  </si>
  <si>
    <t>Worek śmieciowy bezbarwny - 60L (szer./dług. - 600/700mm)</t>
  </si>
  <si>
    <t>Worek śmieciowy zielony-60L  (szer./dług. - 600/700mm)</t>
  </si>
  <si>
    <t>Worek śmieciowy bezbarwny - 80L (szer./dług. - 600/900mm)</t>
  </si>
  <si>
    <t>Worek materac czarny (szer./dług. - 1500/2500mm, zakładka z dwóch stron, długość zakładki - 300mm)</t>
  </si>
  <si>
    <t>Naklejka samoprzylepna  wg. wzorów poniżej formularza  (wymiar 70x100mm)</t>
  </si>
  <si>
    <t>--------</t>
  </si>
  <si>
    <t>Uwagi!</t>
  </si>
  <si>
    <t>Wzór 1) – 2 000 szt.</t>
  </si>
  <si>
    <t>Wzór 3) – 80 000 szt.</t>
  </si>
  <si>
    <t>180102
Szpital Lipno Sp. z o.o.
340572055
000000023149
Wojewoda Kujawsko - Pomorski
Data i godz. Otwarcia / Zamknięcia
…………………………/………………………….</t>
  </si>
  <si>
    <t>180104
Szpital Lipno Sp. z o.o.
340572055
000000023149
Wojewoda Kujawsko - Pomorski
Data i godz. Otwarcia / Zamknięcia
…………………………/………………………….</t>
  </si>
  <si>
    <t>Wzór 2) – 90 000 szt.</t>
  </si>
  <si>
    <t>Wzór 4) – 5 000 szt.</t>
  </si>
  <si>
    <t>180103
Szpital Lipno Sp. z o.o.
340572055
000000023149
Wojewoda Kujawsko - Pomorski
Data i godz. Otwarcia / Zamknięcia
…………………………/………………………….</t>
  </si>
  <si>
    <t>180106
Szpital Lipno Sp. z o.o.
340572055
000000023149
Wojewoda Kujawsko - Pomorski
Data i godz. Otwarcia / Zamknięcia
…………………………/………………………….</t>
  </si>
  <si>
    <t>`</t>
  </si>
  <si>
    <t>Pakiet nr 4 - Worki na zwłoki i opaski-identyfikatory - 30191140-7 Akcesoria do identyfikacji osób, 33922000-9 Worki do przewozu zwłok</t>
  </si>
  <si>
    <t>Identyfikator - opaska dla dzieci i dorosłych (długość opaski min. 25cm), 1 szt.</t>
  </si>
  <si>
    <t>Identyfikator - opaska dla noworodków, kolor niebieski (długość opaski min. 15), 1 szt.</t>
  </si>
  <si>
    <t>Identyfikator - opaska dla noworodków, kolor różowy (długość opaski min. 15), 1 szt.</t>
  </si>
  <si>
    <t>Opaska z Identyfikatorem dla zmarłych (długość opaski min. 25cm, identyfikator, czyli kartka informacyjna z nazwiskiem, imieniem, pesel, datą i godz. zgonu, oddziałem…...….), 1 szt.</t>
  </si>
  <si>
    <t>Worek na zwłoki z prostym zamkiem błyskawicznym i czterema uchwytami w rogach, uchwyty dodatkowo wzmocnione folią, folia polietylenowa o grubości min. 0,2mm, podwójne dno, wytrzymałość folii do 160kg, pakowane pojedynczo + rękawiczki jednorazowe, kolor biały, 1 szt.</t>
  </si>
  <si>
    <t>Worek na zwłoki z prostym zamkiem błyskawicznym i czterema uchwytami w rogach, uchwyty dodatkowo wzmocnione folią, folia polietylenowa o grubości min. 0,2mm, podwójne dno, wytrzymałość folii do 160kg, pakowane pojedynczo + rękawiczki jednorazowe, kolor czarny, 1 szt.</t>
  </si>
  <si>
    <t>Wzory naklejek z poz. 18</t>
  </si>
  <si>
    <t>........................................................................................</t>
  </si>
  <si>
    <t>(data; kwalifikowany podpis elektroniczny)</t>
  </si>
  <si>
    <t xml:space="preserve">Sól drobnoziarnista </t>
  </si>
  <si>
    <t>Drobnoziarnisty granulat solny do zmywarek przemysłowych, przeznaczony do zmiękczania wody, regeneracji złoża jonowymiennego oraz zapobiegania osadzaniu się kamienia. Opakowanie 1kg</t>
  </si>
  <si>
    <t>Płynny preparat do zabezpieczania wykładzin wodoodpornych i nadających się do powlekania, takich jak PVC, linoleum, kamienia naturalnego i sztucznego. Powłoka odporna na działanie niekorzystnych czynników charakteryzująca się wysokim połyskiem. Preparat powinien posiadać wysoką zdolność wypełniania i dużą rozlewność, odporny na działanie środków dezynfekujących, umożliwiający naprawę bez widocznych różnic. Mieć możliwość polerowania odpowiednim urządzeniem oraz posiadać certyfikat antypoślizgowości zgodny z normą pn-en 14041 lub równoważne. Produkt nie powinien zawierać metali i soli. Preparat koloru białego, a w swoim składzie nie powinien zawierać metali i soli, PH 7-9 Opakowanie 10l</t>
  </si>
  <si>
    <t>Preparat do gruntownego czyszczenia wykładzin wodoodpornych</t>
  </si>
  <si>
    <t>Uniwersalny środek do gruntownego czyszczenia, wykazujący dobre zdolności do rozpuszczania powłok polimerowych i zabrudzeń, jednocześnie bezpieczny dla materiałów o krótkim czasie działania, łatwy do usunięcia z powierzchni, stosowany na powierzchniach odpornych na działanie wody i wrażliwych na działanie zasady, PCW, linoleum i kamienia. Preparat w składzie zawierający poniżej 5% niejonowych środków powierzchniowo czynnych, PH 8,5-10, ciecz bezbarwna o przyjemnym zapachu. Opakowanie 5l</t>
  </si>
  <si>
    <t>Uniwersalny środek myjąco – pielęgnujący zawierający polimery rozpuszczalne w wodzie, w formie koncentratu. W swoim składzie zawiera &lt;5 % anionowe środki powierzchniowo czynne, &lt; 5 % niejonowe środki powierzchniowo czynne, &lt; 5 % polikarboksylany, środki konserwujące, zawartość lotnych związków organicznych LZO &lt;30%. Przeznaczony do mycia wodoodpornych  wykładzin podłogowych wykonanych z PCW, kauczuku, lilnoleum, lakierowanego parkietu i korka, betonu, kamienia naturalnego. Stosowany do mycia ręcznego, w automatach szorująco-zbierających. Posiada dobre właściwości myjące i świeży zapach. Preparat zgodny z normą DIN 1832/2 lub rónoważne. Stężenie robocze 0,5-1,5% , pH 6,5-7,5. Opakowanie 1l</t>
  </si>
  <si>
    <t>Pad przeznaczony do  usuwania silnych  zabrudzeń Czyszczący do naturalnej powierzchni usuwając wszelkie zaszłości, do użycia na mokro.Średnica:17'</t>
  </si>
  <si>
    <t>Pad przeznaczony do delikatnego mycia i codziennej pielęgnacji zabezpieczonych posadzek, usuwa plamy i brud w trakcie jednoczesnego wytwarzania połysku, używany do renowacji powłok ochronnych oraz w procesie krystalizacji na makro, do używania na sucho i mokro.Średnica:17'</t>
  </si>
  <si>
    <t>Pad przeznaczony do intensywnego szorowania z jednoczesnym usuwaniem wierzchniej warstwy powłoki ochronnej usuwanie ciężkich zanieczyszczeń, plam i brudu, do mokrego i suchego użytku. Średnica:17'</t>
  </si>
  <si>
    <t>Pad przeznaczony do delikatnego polerowania czystych oraz zabezpieczonych posadzek,  przeznaczony do użytku na suchej i czystej powierzchni. Średnica:17'</t>
  </si>
  <si>
    <t>Płynny, profesjonalny środek do maszynowego mycia naczyń w zmywarkach gastronomicznych, przeznaczony do usuwania trudnych zabrudzeń. Do mycia naczyń i sztućców odpornych na działanie alkaliów. Nie zawiera chloru ani fosforanów. Przeznaczony do stosowania w wodzie o wysokim stopniu twardości. Opakowanie: 10 l</t>
  </si>
  <si>
    <t>Odkamieniacz do zmywarek</t>
  </si>
  <si>
    <t>Płynny, profesjonalny środek odkamieniający do ręcznego usuwania osadów wapiennych i kamienia z powierzchni oraz urządzeń. Skutecznie usuwa osady mineralne. Produkt przeznaczony do zastosowania profesjonalnego i przemysłowego. Nie zawiera chloru. Pojemność opakowania: 1 l.</t>
  </si>
  <si>
    <t>1. Worki poz. 1-16 muszą być pakowane po 20 szt. w rolce!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</si>
</sst>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zł&quot;"/>
  </numFmts>
  <fonts count="19" x14ac:knownFonts="1">
    <font>
      <sz val="11"/>
      <color theme="1"/>
      <name val="Calibri"/>
      <family val="2"/>
      <charset val="1"/>
    </font>
    <font>
      <sz val="10"/>
      <name val="Arial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color rgb="FF333333"/>
      <name val="Arial Narrow"/>
      <family val="2"/>
      <charset val="238"/>
    </font>
    <font>
      <sz val="9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9"/>
      <color rgb="FFFF0000"/>
      <name val="Arial Narrow"/>
      <family val="2"/>
      <charset val="238"/>
    </font>
    <font>
      <b/>
      <sz val="9"/>
      <color rgb="FFFF0000"/>
      <name val="Arial Narrow"/>
      <family val="2"/>
      <charset val="238"/>
    </font>
    <font>
      <sz val="10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79989013336588644"/>
        <bgColor rgb="FFF2F2F2"/>
      </patternFill>
    </fill>
    <fill>
      <patternFill patternType="solid">
        <fgColor theme="0"/>
        <bgColor rgb="FFF2F2F2"/>
      </patternFill>
    </fill>
    <fill>
      <patternFill patternType="solid">
        <fgColor rgb="FFF2F2F2"/>
        <b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69">
    <xf numFmtId="0" fontId="0" fillId="0" borderId="0" xfId="0"/>
    <xf numFmtId="0" fontId="3" fillId="0" borderId="0" xfId="0" applyFont="1"/>
    <xf numFmtId="0" fontId="3" fillId="3" borderId="0" xfId="0" applyFont="1" applyFill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 indent="1"/>
    </xf>
    <xf numFmtId="0" fontId="7" fillId="3" borderId="1" xfId="0" applyFont="1" applyFill="1" applyBorder="1" applyAlignment="1">
      <alignment horizontal="right" vertical="center" indent="1"/>
    </xf>
    <xf numFmtId="49" fontId="7" fillId="4" borderId="5" xfId="0" applyNumberFormat="1" applyFont="1" applyFill="1" applyBorder="1" applyAlignment="1" applyProtection="1">
      <alignment horizontal="left" vertical="center" wrapText="1"/>
      <protection locked="0"/>
    </xf>
    <xf numFmtId="164" fontId="5" fillId="4" borderId="1" xfId="0" applyNumberFormat="1" applyFont="1" applyFill="1" applyBorder="1" applyAlignment="1" applyProtection="1">
      <alignment horizontal="right" vertical="center"/>
      <protection locked="0"/>
    </xf>
    <xf numFmtId="164" fontId="5" fillId="3" borderId="1" xfId="0" applyNumberFormat="1" applyFont="1" applyFill="1" applyBorder="1" applyAlignment="1">
      <alignment horizontal="right" vertical="center"/>
    </xf>
    <xf numFmtId="9" fontId="7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3" fontId="7" fillId="3" borderId="1" xfId="0" applyNumberFormat="1" applyFont="1" applyFill="1" applyBorder="1" applyAlignment="1">
      <alignment horizontal="right" vertical="center" indent="1"/>
    </xf>
    <xf numFmtId="0" fontId="7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164" fontId="9" fillId="4" borderId="1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>
      <alignment horizontal="left" vertical="top" wrapText="1"/>
    </xf>
    <xf numFmtId="0" fontId="11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 shrinkToFit="1"/>
    </xf>
    <xf numFmtId="0" fontId="11" fillId="0" borderId="1" xfId="0" applyFont="1" applyBorder="1" applyAlignment="1">
      <alignment wrapText="1" shrinkToFi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wrapText="1"/>
    </xf>
    <xf numFmtId="164" fontId="9" fillId="4" borderId="1" xfId="0" applyNumberFormat="1" applyFont="1" applyFill="1" applyBorder="1" applyAlignment="1" applyProtection="1">
      <alignment horizontal="right" vertical="center"/>
      <protection locked="0"/>
    </xf>
    <xf numFmtId="164" fontId="5" fillId="3" borderId="1" xfId="0" applyNumberFormat="1" applyFont="1" applyFill="1" applyBorder="1" applyAlignment="1">
      <alignment horizontal="right" vertical="center"/>
    </xf>
    <xf numFmtId="3" fontId="5" fillId="4" borderId="1" xfId="0" applyNumberFormat="1" applyFont="1" applyFill="1" applyBorder="1" applyAlignment="1">
      <alignment horizontal="right" vertical="center" indent="1"/>
    </xf>
    <xf numFmtId="164" fontId="13" fillId="3" borderId="1" xfId="0" applyNumberFormat="1" applyFont="1" applyFill="1" applyBorder="1" applyAlignment="1">
      <alignment horizontal="right" vertical="center"/>
    </xf>
    <xf numFmtId="9" fontId="12" fillId="4" borderId="1" xfId="0" applyNumberFormat="1" applyFont="1" applyFill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 indent="1"/>
    </xf>
    <xf numFmtId="3" fontId="7" fillId="0" borderId="1" xfId="0" applyNumberFormat="1" applyFont="1" applyBorder="1" applyAlignment="1">
      <alignment horizontal="right" vertical="center" wrapText="1" indent="1"/>
    </xf>
    <xf numFmtId="3" fontId="6" fillId="0" borderId="1" xfId="0" applyNumberFormat="1" applyFont="1" applyBorder="1" applyAlignment="1">
      <alignment horizontal="right" vertical="center" wrapText="1" indent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/>
    <xf numFmtId="0" fontId="15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3" fontId="10" fillId="0" borderId="1" xfId="0" applyNumberFormat="1" applyFont="1" applyBorder="1" applyAlignment="1">
      <alignment horizontal="right" vertical="center" indent="1"/>
    </xf>
    <xf numFmtId="49" fontId="7" fillId="0" borderId="5" xfId="0" applyNumberFormat="1" applyFont="1" applyBorder="1" applyAlignment="1" applyProtection="1">
      <alignment horizontal="left" vertical="center" wrapText="1"/>
      <protection locked="0"/>
    </xf>
    <xf numFmtId="3" fontId="5" fillId="0" borderId="1" xfId="0" applyNumberFormat="1" applyFont="1" applyBorder="1" applyAlignment="1">
      <alignment horizontal="right" vertical="center" wrapText="1" indent="1"/>
    </xf>
    <xf numFmtId="164" fontId="6" fillId="0" borderId="1" xfId="0" applyNumberFormat="1" applyFont="1" applyBorder="1" applyAlignment="1">
      <alignment horizontal="right" vertical="center" indent="1"/>
    </xf>
    <xf numFmtId="164" fontId="5" fillId="0" borderId="1" xfId="0" applyNumberFormat="1" applyFont="1" applyBorder="1" applyAlignment="1">
      <alignment horizontal="right" vertical="center"/>
    </xf>
    <xf numFmtId="9" fontId="5" fillId="0" borderId="1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/>
    <xf numFmtId="0" fontId="18" fillId="0" borderId="0" xfId="0" applyFont="1" applyAlignment="1"/>
    <xf numFmtId="0" fontId="12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right" vertical="center" wrapText="1" indent="1"/>
    </xf>
    <xf numFmtId="49" fontId="15" fillId="0" borderId="0" xfId="0" applyNumberFormat="1" applyFont="1" applyBorder="1" applyAlignment="1">
      <alignment horizontal="left" vertical="center" wrapText="1"/>
    </xf>
    <xf numFmtId="0" fontId="15" fillId="0" borderId="0" xfId="0" applyFont="1" applyBorder="1" applyAlignment="1">
      <alignment vertical="center"/>
    </xf>
    <xf numFmtId="0" fontId="18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5">
    <cellStyle name="Normalny" xfId="0" builtinId="0"/>
    <cellStyle name="Normalny 2" xfId="1"/>
    <cellStyle name="Normalny 3" xfId="2"/>
    <cellStyle name="Normalny 4" xfId="3"/>
    <cellStyle name="Normalny 5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"/>
  <sheetViews>
    <sheetView view="pageBreakPreview" topLeftCell="A50" zoomScaleNormal="100" zoomScaleSheetLayoutView="100" zoomScalePageLayoutView="130" workbookViewId="0">
      <selection activeCell="I61" sqref="I61"/>
    </sheetView>
  </sheetViews>
  <sheetFormatPr defaultColWidth="9.140625" defaultRowHeight="13.5" x14ac:dyDescent="0.25"/>
  <cols>
    <col min="1" max="1" width="4.5703125" style="1" customWidth="1"/>
    <col min="2" max="2" width="25.85546875" style="1" customWidth="1"/>
    <col min="3" max="3" width="43.140625" style="1" customWidth="1"/>
    <col min="4" max="4" width="7.7109375" style="1" customWidth="1"/>
    <col min="5" max="5" width="9.5703125" style="1" customWidth="1"/>
    <col min="6" max="6" width="18.140625" style="1" customWidth="1"/>
    <col min="7" max="7" width="10" style="1" customWidth="1"/>
    <col min="8" max="8" width="10.140625" style="1" customWidth="1"/>
    <col min="9" max="9" width="10" style="1" customWidth="1"/>
    <col min="10" max="10" width="5" style="1" customWidth="1"/>
    <col min="11" max="11" width="10.7109375" style="1" customWidth="1"/>
    <col min="12" max="16384" width="9.140625" style="1"/>
  </cols>
  <sheetData>
    <row r="1" spans="1:11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x14ac:dyDescent="0.25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x14ac:dyDescent="0.25">
      <c r="A3" s="62" t="s">
        <v>2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5" spans="1:11" s="2" customFormat="1" ht="13.5" customHeight="1" x14ac:dyDescent="0.25">
      <c r="A5" s="53" t="s">
        <v>3</v>
      </c>
      <c r="B5" s="63" t="s">
        <v>4</v>
      </c>
      <c r="C5" s="63"/>
      <c r="D5" s="63"/>
      <c r="E5" s="63"/>
      <c r="F5" s="64" t="s">
        <v>5</v>
      </c>
      <c r="G5" s="64"/>
      <c r="H5" s="64"/>
      <c r="I5" s="64"/>
      <c r="J5" s="64"/>
      <c r="K5" s="64"/>
    </row>
    <row r="6" spans="1:11" s="2" customFormat="1" ht="13.5" customHeight="1" x14ac:dyDescent="0.25">
      <c r="A6" s="53"/>
      <c r="B6" s="65" t="s">
        <v>6</v>
      </c>
      <c r="C6" s="53" t="s">
        <v>7</v>
      </c>
      <c r="D6" s="66" t="s">
        <v>8</v>
      </c>
      <c r="E6" s="65" t="s">
        <v>9</v>
      </c>
      <c r="F6" s="67" t="s">
        <v>10</v>
      </c>
      <c r="G6" s="53" t="s">
        <v>9</v>
      </c>
      <c r="H6" s="53" t="s">
        <v>11</v>
      </c>
      <c r="I6" s="53" t="s">
        <v>12</v>
      </c>
      <c r="J6" s="53" t="s">
        <v>13</v>
      </c>
      <c r="K6" s="53" t="s">
        <v>14</v>
      </c>
    </row>
    <row r="7" spans="1:11" s="2" customFormat="1" ht="13.5" customHeight="1" x14ac:dyDescent="0.25">
      <c r="A7" s="53"/>
      <c r="B7" s="65"/>
      <c r="C7" s="53"/>
      <c r="D7" s="66"/>
      <c r="E7" s="65"/>
      <c r="F7" s="67"/>
      <c r="G7" s="53"/>
      <c r="H7" s="53"/>
      <c r="I7" s="53"/>
      <c r="J7" s="53"/>
      <c r="K7" s="53"/>
    </row>
    <row r="8" spans="1:11" s="2" customFormat="1" ht="13.5" customHeight="1" x14ac:dyDescent="0.25">
      <c r="A8" s="53"/>
      <c r="B8" s="65"/>
      <c r="C8" s="53"/>
      <c r="D8" s="66"/>
      <c r="E8" s="65"/>
      <c r="F8" s="67"/>
      <c r="G8" s="53"/>
      <c r="H8" s="53"/>
      <c r="I8" s="53"/>
      <c r="J8" s="53"/>
      <c r="K8" s="53"/>
    </row>
    <row r="9" spans="1:11" s="2" customFormat="1" ht="13.5" customHeight="1" x14ac:dyDescent="0.25">
      <c r="A9" s="53"/>
      <c r="B9" s="65"/>
      <c r="C9" s="53"/>
      <c r="D9" s="66"/>
      <c r="E9" s="65"/>
      <c r="F9" s="67"/>
      <c r="G9" s="53"/>
      <c r="H9" s="53"/>
      <c r="I9" s="53"/>
      <c r="J9" s="53"/>
      <c r="K9" s="53"/>
    </row>
    <row r="10" spans="1:11" ht="38.25" x14ac:dyDescent="0.25">
      <c r="A10" s="3">
        <v>1</v>
      </c>
      <c r="B10" s="4" t="s">
        <v>15</v>
      </c>
      <c r="C10" s="5" t="s">
        <v>16</v>
      </c>
      <c r="D10" s="6" t="s">
        <v>17</v>
      </c>
      <c r="E10" s="7">
        <v>670</v>
      </c>
      <c r="F10" s="8"/>
      <c r="G10" s="29">
        <f>E10</f>
        <v>670</v>
      </c>
      <c r="H10" s="9"/>
      <c r="I10" s="10">
        <f t="shared" ref="I10:I41" si="0">G10*H10</f>
        <v>0</v>
      </c>
      <c r="J10" s="11">
        <v>0.23</v>
      </c>
      <c r="K10" s="10">
        <f t="shared" ref="K10:K41" si="1">I10*J10+I10</f>
        <v>0</v>
      </c>
    </row>
    <row r="11" spans="1:11" ht="38.25" x14ac:dyDescent="0.25">
      <c r="A11" s="3">
        <v>2</v>
      </c>
      <c r="B11" s="4" t="s">
        <v>15</v>
      </c>
      <c r="C11" s="5" t="s">
        <v>18</v>
      </c>
      <c r="D11" s="6" t="s">
        <v>17</v>
      </c>
      <c r="E11" s="7">
        <v>105</v>
      </c>
      <c r="F11" s="8"/>
      <c r="G11" s="29">
        <f t="shared" ref="G11:G59" si="2">E11</f>
        <v>105</v>
      </c>
      <c r="H11" s="9"/>
      <c r="I11" s="10">
        <f t="shared" si="0"/>
        <v>0</v>
      </c>
      <c r="J11" s="11">
        <v>0.23</v>
      </c>
      <c r="K11" s="10">
        <f t="shared" si="1"/>
        <v>0</v>
      </c>
    </row>
    <row r="12" spans="1:11" ht="89.25" x14ac:dyDescent="0.25">
      <c r="A12" s="3">
        <v>3</v>
      </c>
      <c r="B12" s="12" t="s">
        <v>19</v>
      </c>
      <c r="C12" s="13" t="s">
        <v>20</v>
      </c>
      <c r="D12" s="6" t="s">
        <v>17</v>
      </c>
      <c r="E12" s="7">
        <v>14</v>
      </c>
      <c r="F12" s="8"/>
      <c r="G12" s="29">
        <f t="shared" si="2"/>
        <v>14</v>
      </c>
      <c r="H12" s="9"/>
      <c r="I12" s="10">
        <f t="shared" si="0"/>
        <v>0</v>
      </c>
      <c r="J12" s="11">
        <v>0.23</v>
      </c>
      <c r="K12" s="10">
        <f t="shared" si="1"/>
        <v>0</v>
      </c>
    </row>
    <row r="13" spans="1:11" ht="115.5" customHeight="1" x14ac:dyDescent="0.25">
      <c r="A13" s="3">
        <v>4</v>
      </c>
      <c r="B13" s="12" t="s">
        <v>21</v>
      </c>
      <c r="C13" s="14" t="s">
        <v>22</v>
      </c>
      <c r="D13" s="6" t="s">
        <v>17</v>
      </c>
      <c r="E13" s="7">
        <v>9</v>
      </c>
      <c r="F13" s="8"/>
      <c r="G13" s="29">
        <f t="shared" si="2"/>
        <v>9</v>
      </c>
      <c r="H13" s="9"/>
      <c r="I13" s="10">
        <f t="shared" si="0"/>
        <v>0</v>
      </c>
      <c r="J13" s="11">
        <v>0.23</v>
      </c>
      <c r="K13" s="10">
        <f t="shared" si="1"/>
        <v>0</v>
      </c>
    </row>
    <row r="14" spans="1:11" ht="76.5" x14ac:dyDescent="0.25">
      <c r="A14" s="3">
        <v>5</v>
      </c>
      <c r="B14" s="12" t="s">
        <v>23</v>
      </c>
      <c r="C14" s="14" t="s">
        <v>24</v>
      </c>
      <c r="D14" s="6" t="s">
        <v>17</v>
      </c>
      <c r="E14" s="7">
        <v>270</v>
      </c>
      <c r="F14" s="8"/>
      <c r="G14" s="29">
        <f t="shared" si="2"/>
        <v>270</v>
      </c>
      <c r="H14" s="9"/>
      <c r="I14" s="10">
        <f t="shared" si="0"/>
        <v>0</v>
      </c>
      <c r="J14" s="11">
        <v>0.23</v>
      </c>
      <c r="K14" s="10">
        <f t="shared" si="1"/>
        <v>0</v>
      </c>
    </row>
    <row r="15" spans="1:11" ht="89.25" x14ac:dyDescent="0.25">
      <c r="A15" s="3">
        <v>6</v>
      </c>
      <c r="B15" s="12" t="s">
        <v>23</v>
      </c>
      <c r="C15" s="14" t="s">
        <v>25</v>
      </c>
      <c r="D15" s="6" t="s">
        <v>17</v>
      </c>
      <c r="E15" s="7">
        <v>220</v>
      </c>
      <c r="F15" s="8"/>
      <c r="G15" s="29">
        <f t="shared" si="2"/>
        <v>220</v>
      </c>
      <c r="H15" s="9"/>
      <c r="I15" s="10">
        <f t="shared" si="0"/>
        <v>0</v>
      </c>
      <c r="J15" s="11">
        <v>0.23</v>
      </c>
      <c r="K15" s="10">
        <f t="shared" si="1"/>
        <v>0</v>
      </c>
    </row>
    <row r="16" spans="1:11" ht="102" x14ac:dyDescent="0.25">
      <c r="A16" s="3">
        <v>7</v>
      </c>
      <c r="B16" s="12" t="s">
        <v>26</v>
      </c>
      <c r="C16" s="14" t="s">
        <v>27</v>
      </c>
      <c r="D16" s="6" t="s">
        <v>17</v>
      </c>
      <c r="E16" s="7">
        <v>500</v>
      </c>
      <c r="F16" s="8"/>
      <c r="G16" s="29">
        <f t="shared" si="2"/>
        <v>500</v>
      </c>
      <c r="H16" s="9"/>
      <c r="I16" s="10">
        <f t="shared" si="0"/>
        <v>0</v>
      </c>
      <c r="J16" s="11">
        <v>0.23</v>
      </c>
      <c r="K16" s="10">
        <f t="shared" si="1"/>
        <v>0</v>
      </c>
    </row>
    <row r="17" spans="1:11" ht="89.25" x14ac:dyDescent="0.25">
      <c r="A17" s="3">
        <v>8</v>
      </c>
      <c r="B17" s="12" t="s">
        <v>28</v>
      </c>
      <c r="C17" s="14" t="s">
        <v>29</v>
      </c>
      <c r="D17" s="6" t="s">
        <v>17</v>
      </c>
      <c r="E17" s="7">
        <v>10</v>
      </c>
      <c r="F17" s="8"/>
      <c r="G17" s="29">
        <f t="shared" si="2"/>
        <v>10</v>
      </c>
      <c r="H17" s="9"/>
      <c r="I17" s="10">
        <f t="shared" si="0"/>
        <v>0</v>
      </c>
      <c r="J17" s="11">
        <v>0.23</v>
      </c>
      <c r="K17" s="10">
        <f t="shared" si="1"/>
        <v>0</v>
      </c>
    </row>
    <row r="18" spans="1:11" ht="102" x14ac:dyDescent="0.25">
      <c r="A18" s="3">
        <v>9</v>
      </c>
      <c r="B18" s="12" t="s">
        <v>31</v>
      </c>
      <c r="C18" s="14" t="s">
        <v>32</v>
      </c>
      <c r="D18" s="6" t="s">
        <v>17</v>
      </c>
      <c r="E18" s="7">
        <v>230</v>
      </c>
      <c r="F18" s="8"/>
      <c r="G18" s="29">
        <f t="shared" si="2"/>
        <v>230</v>
      </c>
      <c r="H18" s="9"/>
      <c r="I18" s="10">
        <f t="shared" si="0"/>
        <v>0</v>
      </c>
      <c r="J18" s="11">
        <v>0.23</v>
      </c>
      <c r="K18" s="10">
        <f t="shared" si="1"/>
        <v>0</v>
      </c>
    </row>
    <row r="19" spans="1:11" ht="114.75" x14ac:dyDescent="0.25">
      <c r="A19" s="3">
        <v>10</v>
      </c>
      <c r="B19" s="12" t="s">
        <v>33</v>
      </c>
      <c r="C19" s="14" t="s">
        <v>34</v>
      </c>
      <c r="D19" s="6" t="s">
        <v>17</v>
      </c>
      <c r="E19" s="7">
        <v>105</v>
      </c>
      <c r="F19" s="8"/>
      <c r="G19" s="29">
        <f t="shared" si="2"/>
        <v>105</v>
      </c>
      <c r="H19" s="9"/>
      <c r="I19" s="10">
        <f t="shared" si="0"/>
        <v>0</v>
      </c>
      <c r="J19" s="11">
        <v>0.23</v>
      </c>
      <c r="K19" s="10">
        <f t="shared" si="1"/>
        <v>0</v>
      </c>
    </row>
    <row r="20" spans="1:11" ht="89.25" x14ac:dyDescent="0.25">
      <c r="A20" s="3">
        <v>11</v>
      </c>
      <c r="B20" s="16" t="s">
        <v>36</v>
      </c>
      <c r="C20" s="17" t="s">
        <v>37</v>
      </c>
      <c r="D20" s="6" t="s">
        <v>17</v>
      </c>
      <c r="E20" s="7">
        <v>220</v>
      </c>
      <c r="F20" s="8"/>
      <c r="G20" s="29">
        <f t="shared" si="2"/>
        <v>220</v>
      </c>
      <c r="H20" s="9"/>
      <c r="I20" s="10">
        <f t="shared" si="0"/>
        <v>0</v>
      </c>
      <c r="J20" s="11">
        <v>0.23</v>
      </c>
      <c r="K20" s="10">
        <f t="shared" si="1"/>
        <v>0</v>
      </c>
    </row>
    <row r="21" spans="1:11" ht="89.25" x14ac:dyDescent="0.25">
      <c r="A21" s="3">
        <v>12</v>
      </c>
      <c r="B21" s="16" t="s">
        <v>36</v>
      </c>
      <c r="C21" s="13" t="s">
        <v>38</v>
      </c>
      <c r="D21" s="6" t="s">
        <v>17</v>
      </c>
      <c r="E21" s="7">
        <v>350</v>
      </c>
      <c r="F21" s="8"/>
      <c r="G21" s="29">
        <f t="shared" si="2"/>
        <v>350</v>
      </c>
      <c r="H21" s="9"/>
      <c r="I21" s="10">
        <f t="shared" si="0"/>
        <v>0</v>
      </c>
      <c r="J21" s="11">
        <v>0.23</v>
      </c>
      <c r="K21" s="10">
        <f t="shared" si="1"/>
        <v>0</v>
      </c>
    </row>
    <row r="22" spans="1:11" x14ac:dyDescent="0.25">
      <c r="A22" s="3">
        <v>13</v>
      </c>
      <c r="B22" s="4" t="s">
        <v>39</v>
      </c>
      <c r="C22" s="5" t="s">
        <v>40</v>
      </c>
      <c r="D22" s="6" t="s">
        <v>17</v>
      </c>
      <c r="E22" s="7">
        <v>5</v>
      </c>
      <c r="F22" s="8"/>
      <c r="G22" s="29">
        <f t="shared" si="2"/>
        <v>5</v>
      </c>
      <c r="H22" s="9"/>
      <c r="I22" s="10">
        <f t="shared" si="0"/>
        <v>0</v>
      </c>
      <c r="J22" s="11">
        <v>0.23</v>
      </c>
      <c r="K22" s="10">
        <f t="shared" si="1"/>
        <v>0</v>
      </c>
    </row>
    <row r="23" spans="1:11" x14ac:dyDescent="0.25">
      <c r="A23" s="3">
        <v>14</v>
      </c>
      <c r="B23" s="12" t="s">
        <v>41</v>
      </c>
      <c r="C23" s="14" t="s">
        <v>42</v>
      </c>
      <c r="D23" s="6" t="s">
        <v>17</v>
      </c>
      <c r="E23" s="7">
        <v>550</v>
      </c>
      <c r="F23" s="8"/>
      <c r="G23" s="29">
        <f t="shared" si="2"/>
        <v>550</v>
      </c>
      <c r="H23" s="9"/>
      <c r="I23" s="10">
        <f t="shared" si="0"/>
        <v>0</v>
      </c>
      <c r="J23" s="11">
        <v>0.23</v>
      </c>
      <c r="K23" s="10">
        <f t="shared" si="1"/>
        <v>0</v>
      </c>
    </row>
    <row r="24" spans="1:11" ht="38.25" x14ac:dyDescent="0.25">
      <c r="A24" s="3">
        <v>15</v>
      </c>
      <c r="B24" s="12" t="s">
        <v>43</v>
      </c>
      <c r="C24" s="14" t="s">
        <v>44</v>
      </c>
      <c r="D24" s="6" t="s">
        <v>17</v>
      </c>
      <c r="E24" s="7">
        <v>800</v>
      </c>
      <c r="F24" s="8"/>
      <c r="G24" s="29">
        <f t="shared" si="2"/>
        <v>800</v>
      </c>
      <c r="H24" s="9"/>
      <c r="I24" s="10">
        <f t="shared" si="0"/>
        <v>0</v>
      </c>
      <c r="J24" s="11">
        <v>0.23</v>
      </c>
      <c r="K24" s="10">
        <f t="shared" si="1"/>
        <v>0</v>
      </c>
    </row>
    <row r="25" spans="1:11" ht="38.25" x14ac:dyDescent="0.25">
      <c r="A25" s="3">
        <v>16</v>
      </c>
      <c r="B25" s="12" t="s">
        <v>45</v>
      </c>
      <c r="C25" s="14" t="s">
        <v>44</v>
      </c>
      <c r="D25" s="6" t="s">
        <v>17</v>
      </c>
      <c r="E25" s="7">
        <v>800</v>
      </c>
      <c r="F25" s="8"/>
      <c r="G25" s="29">
        <f t="shared" si="2"/>
        <v>800</v>
      </c>
      <c r="H25" s="9"/>
      <c r="I25" s="10">
        <f t="shared" si="0"/>
        <v>0</v>
      </c>
      <c r="J25" s="11">
        <v>0.23</v>
      </c>
      <c r="K25" s="10">
        <f t="shared" si="1"/>
        <v>0</v>
      </c>
    </row>
    <row r="26" spans="1:11" ht="51" x14ac:dyDescent="0.25">
      <c r="A26" s="3">
        <v>17</v>
      </c>
      <c r="B26" s="12" t="s">
        <v>46</v>
      </c>
      <c r="C26" s="14" t="s">
        <v>47</v>
      </c>
      <c r="D26" s="6" t="s">
        <v>17</v>
      </c>
      <c r="E26" s="7">
        <v>1000</v>
      </c>
      <c r="F26" s="8"/>
      <c r="G26" s="29">
        <f t="shared" si="2"/>
        <v>1000</v>
      </c>
      <c r="H26" s="9"/>
      <c r="I26" s="10">
        <f t="shared" si="0"/>
        <v>0</v>
      </c>
      <c r="J26" s="11">
        <v>0.23</v>
      </c>
      <c r="K26" s="10">
        <f t="shared" si="1"/>
        <v>0</v>
      </c>
    </row>
    <row r="27" spans="1:11" ht="63.75" x14ac:dyDescent="0.25">
      <c r="A27" s="3">
        <v>18</v>
      </c>
      <c r="B27" s="12" t="s">
        <v>48</v>
      </c>
      <c r="C27" s="14" t="s">
        <v>49</v>
      </c>
      <c r="D27" s="6" t="s">
        <v>17</v>
      </c>
      <c r="E27" s="7">
        <v>160</v>
      </c>
      <c r="F27" s="8"/>
      <c r="G27" s="29">
        <f t="shared" si="2"/>
        <v>160</v>
      </c>
      <c r="H27" s="9"/>
      <c r="I27" s="10">
        <f t="shared" si="0"/>
        <v>0</v>
      </c>
      <c r="J27" s="11">
        <v>0.23</v>
      </c>
      <c r="K27" s="10">
        <f t="shared" si="1"/>
        <v>0</v>
      </c>
    </row>
    <row r="28" spans="1:11" ht="51" customHeight="1" x14ac:dyDescent="0.25">
      <c r="A28" s="3">
        <v>19</v>
      </c>
      <c r="B28" s="12" t="s">
        <v>50</v>
      </c>
      <c r="C28" s="14" t="s">
        <v>51</v>
      </c>
      <c r="D28" s="6" t="s">
        <v>17</v>
      </c>
      <c r="E28" s="7">
        <v>250</v>
      </c>
      <c r="F28" s="8"/>
      <c r="G28" s="29">
        <f t="shared" si="2"/>
        <v>250</v>
      </c>
      <c r="H28" s="9"/>
      <c r="I28" s="10">
        <f t="shared" si="0"/>
        <v>0</v>
      </c>
      <c r="J28" s="11">
        <v>0.23</v>
      </c>
      <c r="K28" s="10">
        <f t="shared" si="1"/>
        <v>0</v>
      </c>
    </row>
    <row r="29" spans="1:11" ht="90" customHeight="1" x14ac:dyDescent="0.25">
      <c r="A29" s="3">
        <v>20</v>
      </c>
      <c r="B29" s="18" t="s">
        <v>52</v>
      </c>
      <c r="C29" s="13" t="s">
        <v>53</v>
      </c>
      <c r="D29" s="6" t="s">
        <v>17</v>
      </c>
      <c r="E29" s="7">
        <v>650</v>
      </c>
      <c r="F29" s="8"/>
      <c r="G29" s="29">
        <f t="shared" si="2"/>
        <v>650</v>
      </c>
      <c r="H29" s="9"/>
      <c r="I29" s="10">
        <f t="shared" si="0"/>
        <v>0</v>
      </c>
      <c r="J29" s="11">
        <v>0.23</v>
      </c>
      <c r="K29" s="10">
        <f t="shared" si="1"/>
        <v>0</v>
      </c>
    </row>
    <row r="30" spans="1:11" ht="38.25" x14ac:dyDescent="0.25">
      <c r="A30" s="3">
        <v>21</v>
      </c>
      <c r="B30" s="18" t="s">
        <v>54</v>
      </c>
      <c r="C30" s="14" t="s">
        <v>55</v>
      </c>
      <c r="D30" s="6" t="s">
        <v>17</v>
      </c>
      <c r="E30" s="7">
        <v>1400</v>
      </c>
      <c r="F30" s="8"/>
      <c r="G30" s="29">
        <f t="shared" si="2"/>
        <v>1400</v>
      </c>
      <c r="H30" s="9"/>
      <c r="I30" s="10">
        <f t="shared" si="0"/>
        <v>0</v>
      </c>
      <c r="J30" s="11">
        <v>0.23</v>
      </c>
      <c r="K30" s="10">
        <f t="shared" si="1"/>
        <v>0</v>
      </c>
    </row>
    <row r="31" spans="1:11" ht="76.5" x14ac:dyDescent="0.25">
      <c r="A31" s="3">
        <v>22</v>
      </c>
      <c r="B31" s="18" t="s">
        <v>56</v>
      </c>
      <c r="C31" s="13" t="s">
        <v>57</v>
      </c>
      <c r="D31" s="6" t="s">
        <v>17</v>
      </c>
      <c r="E31" s="15">
        <v>2200</v>
      </c>
      <c r="F31" s="8"/>
      <c r="G31" s="29">
        <f t="shared" si="2"/>
        <v>2200</v>
      </c>
      <c r="H31" s="9"/>
      <c r="I31" s="10">
        <f t="shared" si="0"/>
        <v>0</v>
      </c>
      <c r="J31" s="11">
        <v>0.23</v>
      </c>
      <c r="K31" s="10">
        <f t="shared" si="1"/>
        <v>0</v>
      </c>
    </row>
    <row r="32" spans="1:11" ht="191.25" x14ac:dyDescent="0.25">
      <c r="A32" s="3">
        <v>23</v>
      </c>
      <c r="B32" s="18" t="s">
        <v>58</v>
      </c>
      <c r="C32" s="14" t="s">
        <v>59</v>
      </c>
      <c r="D32" s="6" t="s">
        <v>17</v>
      </c>
      <c r="E32" s="7">
        <v>220</v>
      </c>
      <c r="F32" s="8"/>
      <c r="G32" s="29">
        <f t="shared" si="2"/>
        <v>220</v>
      </c>
      <c r="H32" s="9"/>
      <c r="I32" s="10">
        <f t="shared" si="0"/>
        <v>0</v>
      </c>
      <c r="J32" s="11">
        <v>0.23</v>
      </c>
      <c r="K32" s="10">
        <f t="shared" si="1"/>
        <v>0</v>
      </c>
    </row>
    <row r="33" spans="1:11" ht="216.75" x14ac:dyDescent="0.25">
      <c r="A33" s="3">
        <v>24</v>
      </c>
      <c r="B33" s="18" t="s">
        <v>60</v>
      </c>
      <c r="C33" s="14" t="s">
        <v>61</v>
      </c>
      <c r="D33" s="6" t="s">
        <v>17</v>
      </c>
      <c r="E33" s="7">
        <v>100</v>
      </c>
      <c r="F33" s="8"/>
      <c r="G33" s="29">
        <f t="shared" si="2"/>
        <v>100</v>
      </c>
      <c r="H33" s="9"/>
      <c r="I33" s="10">
        <f t="shared" si="0"/>
        <v>0</v>
      </c>
      <c r="J33" s="11">
        <v>0.08</v>
      </c>
      <c r="K33" s="10">
        <f t="shared" si="1"/>
        <v>0</v>
      </c>
    </row>
    <row r="34" spans="1:11" ht="51" x14ac:dyDescent="0.25">
      <c r="A34" s="3">
        <v>25</v>
      </c>
      <c r="B34" s="18" t="s">
        <v>62</v>
      </c>
      <c r="C34" s="14" t="s">
        <v>63</v>
      </c>
      <c r="D34" s="6" t="s">
        <v>17</v>
      </c>
      <c r="E34" s="7">
        <v>10</v>
      </c>
      <c r="F34" s="8"/>
      <c r="G34" s="29">
        <f t="shared" si="2"/>
        <v>10</v>
      </c>
      <c r="H34" s="9"/>
      <c r="I34" s="10">
        <f t="shared" si="0"/>
        <v>0</v>
      </c>
      <c r="J34" s="11">
        <v>0.08</v>
      </c>
      <c r="K34" s="10">
        <f t="shared" si="1"/>
        <v>0</v>
      </c>
    </row>
    <row r="35" spans="1:11" ht="114.75" x14ac:dyDescent="0.25">
      <c r="A35" s="3">
        <v>26</v>
      </c>
      <c r="B35" s="18" t="s">
        <v>64</v>
      </c>
      <c r="C35" s="14" t="s">
        <v>65</v>
      </c>
      <c r="D35" s="6" t="s">
        <v>17</v>
      </c>
      <c r="E35" s="7">
        <v>3</v>
      </c>
      <c r="F35" s="8"/>
      <c r="G35" s="29">
        <f t="shared" si="2"/>
        <v>3</v>
      </c>
      <c r="H35" s="19"/>
      <c r="I35" s="10">
        <f t="shared" si="0"/>
        <v>0</v>
      </c>
      <c r="J35" s="11">
        <v>0.23</v>
      </c>
      <c r="K35" s="10">
        <f t="shared" si="1"/>
        <v>0</v>
      </c>
    </row>
    <row r="36" spans="1:11" ht="63.75" x14ac:dyDescent="0.25">
      <c r="A36" s="3">
        <v>27</v>
      </c>
      <c r="B36" s="18" t="s">
        <v>66</v>
      </c>
      <c r="C36" s="14" t="s">
        <v>67</v>
      </c>
      <c r="D36" s="6" t="s">
        <v>17</v>
      </c>
      <c r="E36" s="7">
        <v>25</v>
      </c>
      <c r="F36" s="8"/>
      <c r="G36" s="29">
        <f t="shared" si="2"/>
        <v>25</v>
      </c>
      <c r="H36" s="19"/>
      <c r="I36" s="10">
        <f t="shared" si="0"/>
        <v>0</v>
      </c>
      <c r="J36" s="11">
        <v>0.23</v>
      </c>
      <c r="K36" s="10">
        <f t="shared" si="1"/>
        <v>0</v>
      </c>
    </row>
    <row r="37" spans="1:11" ht="51" x14ac:dyDescent="0.25">
      <c r="A37" s="3">
        <v>28</v>
      </c>
      <c r="B37" s="18" t="s">
        <v>159</v>
      </c>
      <c r="C37" s="14" t="s">
        <v>160</v>
      </c>
      <c r="D37" s="6" t="s">
        <v>17</v>
      </c>
      <c r="E37" s="7">
        <v>5</v>
      </c>
      <c r="F37" s="8"/>
      <c r="G37" s="29">
        <f t="shared" si="2"/>
        <v>5</v>
      </c>
      <c r="H37" s="19"/>
      <c r="I37" s="10">
        <f t="shared" si="0"/>
        <v>0</v>
      </c>
      <c r="J37" s="11">
        <v>0.23</v>
      </c>
      <c r="K37" s="10">
        <f t="shared" si="1"/>
        <v>0</v>
      </c>
    </row>
    <row r="38" spans="1:11" ht="52.5" customHeight="1" x14ac:dyDescent="0.25">
      <c r="A38" s="3">
        <v>29</v>
      </c>
      <c r="B38" s="18" t="s">
        <v>68</v>
      </c>
      <c r="C38" s="14" t="s">
        <v>161</v>
      </c>
      <c r="D38" s="6" t="s">
        <v>17</v>
      </c>
      <c r="E38" s="7">
        <v>50</v>
      </c>
      <c r="F38" s="8"/>
      <c r="G38" s="29">
        <f t="shared" si="2"/>
        <v>50</v>
      </c>
      <c r="H38" s="19"/>
      <c r="I38" s="10">
        <f t="shared" si="0"/>
        <v>0</v>
      </c>
      <c r="J38" s="11">
        <v>0.23</v>
      </c>
      <c r="K38" s="10">
        <f t="shared" si="1"/>
        <v>0</v>
      </c>
    </row>
    <row r="39" spans="1:11" ht="114.75" x14ac:dyDescent="0.25">
      <c r="A39" s="3">
        <v>30</v>
      </c>
      <c r="B39" s="18" t="s">
        <v>162</v>
      </c>
      <c r="C39" s="14" t="s">
        <v>163</v>
      </c>
      <c r="D39" s="6" t="s">
        <v>17</v>
      </c>
      <c r="E39" s="7">
        <v>50</v>
      </c>
      <c r="F39" s="8"/>
      <c r="G39" s="29">
        <f t="shared" si="2"/>
        <v>50</v>
      </c>
      <c r="H39" s="19"/>
      <c r="I39" s="10">
        <f t="shared" si="0"/>
        <v>0</v>
      </c>
      <c r="J39" s="11">
        <v>0.23</v>
      </c>
      <c r="K39" s="10">
        <f t="shared" si="1"/>
        <v>0</v>
      </c>
    </row>
    <row r="40" spans="1:11" ht="174.75" customHeight="1" x14ac:dyDescent="0.25">
      <c r="A40" s="3">
        <v>31</v>
      </c>
      <c r="B40" s="18" t="s">
        <v>70</v>
      </c>
      <c r="C40" s="14" t="s">
        <v>71</v>
      </c>
      <c r="D40" s="6" t="s">
        <v>17</v>
      </c>
      <c r="E40" s="7">
        <v>30</v>
      </c>
      <c r="F40" s="8"/>
      <c r="G40" s="29">
        <f t="shared" si="2"/>
        <v>30</v>
      </c>
      <c r="H40" s="19"/>
      <c r="I40" s="10">
        <f t="shared" si="0"/>
        <v>0</v>
      </c>
      <c r="J40" s="11">
        <v>0.23</v>
      </c>
      <c r="K40" s="10">
        <f t="shared" si="1"/>
        <v>0</v>
      </c>
    </row>
    <row r="41" spans="1:11" ht="125.25" customHeight="1" x14ac:dyDescent="0.25">
      <c r="A41" s="3">
        <v>32</v>
      </c>
      <c r="B41" s="18" t="s">
        <v>72</v>
      </c>
      <c r="C41" s="14" t="s">
        <v>73</v>
      </c>
      <c r="D41" s="6" t="s">
        <v>17</v>
      </c>
      <c r="E41" s="7">
        <v>30</v>
      </c>
      <c r="F41" s="8"/>
      <c r="G41" s="29">
        <f t="shared" si="2"/>
        <v>30</v>
      </c>
      <c r="H41" s="19"/>
      <c r="I41" s="10">
        <f t="shared" si="0"/>
        <v>0</v>
      </c>
      <c r="J41" s="11">
        <v>0.23</v>
      </c>
      <c r="K41" s="10">
        <f t="shared" si="1"/>
        <v>0</v>
      </c>
    </row>
    <row r="42" spans="1:11" ht="127.5" x14ac:dyDescent="0.25">
      <c r="A42" s="3">
        <v>33</v>
      </c>
      <c r="B42" s="18" t="s">
        <v>74</v>
      </c>
      <c r="C42" s="14" t="s">
        <v>75</v>
      </c>
      <c r="D42" s="6" t="s">
        <v>17</v>
      </c>
      <c r="E42" s="7">
        <v>40</v>
      </c>
      <c r="F42" s="8"/>
      <c r="G42" s="29">
        <f t="shared" si="2"/>
        <v>40</v>
      </c>
      <c r="H42" s="19"/>
      <c r="I42" s="10">
        <f t="shared" ref="I42:I59" si="3">G42*H42</f>
        <v>0</v>
      </c>
      <c r="J42" s="11">
        <v>0.23</v>
      </c>
      <c r="K42" s="10">
        <f t="shared" ref="K42:K59" si="4">I42*J42+I42</f>
        <v>0</v>
      </c>
    </row>
    <row r="43" spans="1:11" ht="102" x14ac:dyDescent="0.25">
      <c r="A43" s="3">
        <v>34</v>
      </c>
      <c r="B43" s="18" t="s">
        <v>76</v>
      </c>
      <c r="C43" s="14" t="s">
        <v>77</v>
      </c>
      <c r="D43" s="6" t="s">
        <v>17</v>
      </c>
      <c r="E43" s="7">
        <v>30</v>
      </c>
      <c r="F43" s="8"/>
      <c r="G43" s="29">
        <f t="shared" si="2"/>
        <v>30</v>
      </c>
      <c r="H43" s="19"/>
      <c r="I43" s="10">
        <f t="shared" si="3"/>
        <v>0</v>
      </c>
      <c r="J43" s="11">
        <v>0.23</v>
      </c>
      <c r="K43" s="10">
        <f t="shared" si="4"/>
        <v>0</v>
      </c>
    </row>
    <row r="44" spans="1:11" ht="89.25" x14ac:dyDescent="0.25">
      <c r="A44" s="3">
        <v>35</v>
      </c>
      <c r="B44" s="18" t="s">
        <v>80</v>
      </c>
      <c r="C44" s="14" t="s">
        <v>81</v>
      </c>
      <c r="D44" s="6" t="s">
        <v>82</v>
      </c>
      <c r="E44" s="7">
        <v>450</v>
      </c>
      <c r="F44" s="8"/>
      <c r="G44" s="29">
        <f t="shared" si="2"/>
        <v>450</v>
      </c>
      <c r="H44" s="19"/>
      <c r="I44" s="10">
        <f t="shared" si="3"/>
        <v>0</v>
      </c>
      <c r="J44" s="11">
        <v>0.08</v>
      </c>
      <c r="K44" s="10">
        <f t="shared" si="4"/>
        <v>0</v>
      </c>
    </row>
    <row r="45" spans="1:11" ht="90.75" customHeight="1" x14ac:dyDescent="0.25">
      <c r="A45" s="3">
        <v>36</v>
      </c>
      <c r="B45" s="18" t="s">
        <v>83</v>
      </c>
      <c r="C45" s="14" t="s">
        <v>164</v>
      </c>
      <c r="D45" s="6" t="s">
        <v>79</v>
      </c>
      <c r="E45" s="7">
        <v>340</v>
      </c>
      <c r="F45" s="8"/>
      <c r="G45" s="29">
        <f t="shared" si="2"/>
        <v>340</v>
      </c>
      <c r="H45" s="19"/>
      <c r="I45" s="10">
        <f t="shared" si="3"/>
        <v>0</v>
      </c>
      <c r="J45" s="11">
        <v>0.23</v>
      </c>
      <c r="K45" s="10">
        <f t="shared" si="4"/>
        <v>0</v>
      </c>
    </row>
    <row r="46" spans="1:11" ht="75.75" customHeight="1" x14ac:dyDescent="0.25">
      <c r="A46" s="3">
        <v>37</v>
      </c>
      <c r="B46" s="18" t="s">
        <v>83</v>
      </c>
      <c r="C46" s="14" t="s">
        <v>84</v>
      </c>
      <c r="D46" s="6" t="s">
        <v>79</v>
      </c>
      <c r="E46" s="7">
        <v>40</v>
      </c>
      <c r="F46" s="8"/>
      <c r="G46" s="29">
        <f t="shared" si="2"/>
        <v>40</v>
      </c>
      <c r="H46" s="19"/>
      <c r="I46" s="10">
        <f t="shared" si="3"/>
        <v>0</v>
      </c>
      <c r="J46" s="11">
        <v>0.08</v>
      </c>
      <c r="K46" s="10">
        <f t="shared" si="4"/>
        <v>0</v>
      </c>
    </row>
    <row r="47" spans="1:11" ht="89.25" x14ac:dyDescent="0.25">
      <c r="A47" s="3">
        <v>38</v>
      </c>
      <c r="B47" s="18" t="s">
        <v>85</v>
      </c>
      <c r="C47" s="14" t="s">
        <v>86</v>
      </c>
      <c r="D47" s="6" t="s">
        <v>79</v>
      </c>
      <c r="E47" s="7">
        <v>5</v>
      </c>
      <c r="F47" s="8"/>
      <c r="G47" s="29">
        <f t="shared" si="2"/>
        <v>5</v>
      </c>
      <c r="H47" s="19"/>
      <c r="I47" s="10">
        <f t="shared" si="3"/>
        <v>0</v>
      </c>
      <c r="J47" s="11">
        <v>0.23</v>
      </c>
      <c r="K47" s="10">
        <f t="shared" si="4"/>
        <v>0</v>
      </c>
    </row>
    <row r="48" spans="1:11" ht="13.5" customHeight="1" x14ac:dyDescent="0.25">
      <c r="A48" s="3">
        <v>39</v>
      </c>
      <c r="B48" s="18" t="s">
        <v>87</v>
      </c>
      <c r="C48" s="14" t="s">
        <v>165</v>
      </c>
      <c r="D48" s="6" t="s">
        <v>17</v>
      </c>
      <c r="E48" s="7">
        <v>25</v>
      </c>
      <c r="F48" s="8"/>
      <c r="G48" s="29">
        <f t="shared" si="2"/>
        <v>25</v>
      </c>
      <c r="H48" s="19"/>
      <c r="I48" s="10">
        <f t="shared" si="3"/>
        <v>0</v>
      </c>
      <c r="J48" s="11">
        <v>0.23</v>
      </c>
      <c r="K48" s="10">
        <f t="shared" si="4"/>
        <v>0</v>
      </c>
    </row>
    <row r="49" spans="1:11" ht="63.75" x14ac:dyDescent="0.25">
      <c r="A49" s="3">
        <v>40</v>
      </c>
      <c r="B49" s="18" t="s">
        <v>88</v>
      </c>
      <c r="C49" s="20" t="s">
        <v>166</v>
      </c>
      <c r="D49" s="6" t="s">
        <v>17</v>
      </c>
      <c r="E49" s="7">
        <v>15</v>
      </c>
      <c r="F49" s="8"/>
      <c r="G49" s="29">
        <f t="shared" si="2"/>
        <v>15</v>
      </c>
      <c r="H49" s="19"/>
      <c r="I49" s="10">
        <f t="shared" si="3"/>
        <v>0</v>
      </c>
      <c r="J49" s="11">
        <v>0.05</v>
      </c>
      <c r="K49" s="10">
        <f t="shared" si="4"/>
        <v>0</v>
      </c>
    </row>
    <row r="50" spans="1:11" ht="51" x14ac:dyDescent="0.25">
      <c r="A50" s="3">
        <v>41</v>
      </c>
      <c r="B50" s="18" t="s">
        <v>89</v>
      </c>
      <c r="C50" s="21" t="s">
        <v>167</v>
      </c>
      <c r="D50" s="6" t="s">
        <v>17</v>
      </c>
      <c r="E50" s="7">
        <v>25</v>
      </c>
      <c r="F50" s="8"/>
      <c r="G50" s="29">
        <f t="shared" si="2"/>
        <v>25</v>
      </c>
      <c r="H50" s="19"/>
      <c r="I50" s="10">
        <f t="shared" si="3"/>
        <v>0</v>
      </c>
      <c r="J50" s="11">
        <v>0.23</v>
      </c>
      <c r="K50" s="10">
        <f t="shared" si="4"/>
        <v>0</v>
      </c>
    </row>
    <row r="51" spans="1:11" ht="38.25" x14ac:dyDescent="0.25">
      <c r="A51" s="3">
        <v>42</v>
      </c>
      <c r="B51" s="18" t="s">
        <v>90</v>
      </c>
      <c r="C51" s="22" t="s">
        <v>168</v>
      </c>
      <c r="D51" s="6" t="s">
        <v>17</v>
      </c>
      <c r="E51" s="7">
        <v>15</v>
      </c>
      <c r="F51" s="8"/>
      <c r="G51" s="29">
        <f t="shared" si="2"/>
        <v>15</v>
      </c>
      <c r="H51" s="19"/>
      <c r="I51" s="10">
        <f t="shared" si="3"/>
        <v>0</v>
      </c>
      <c r="J51" s="11">
        <v>0.23</v>
      </c>
      <c r="K51" s="10">
        <f t="shared" si="4"/>
        <v>0</v>
      </c>
    </row>
    <row r="52" spans="1:11" ht="63.75" x14ac:dyDescent="0.25">
      <c r="A52" s="3">
        <v>43</v>
      </c>
      <c r="B52" s="18" t="s">
        <v>91</v>
      </c>
      <c r="C52" s="23" t="s">
        <v>92</v>
      </c>
      <c r="D52" s="6" t="s">
        <v>17</v>
      </c>
      <c r="E52" s="7">
        <v>30</v>
      </c>
      <c r="F52" s="8"/>
      <c r="G52" s="29">
        <f t="shared" si="2"/>
        <v>30</v>
      </c>
      <c r="H52" s="19"/>
      <c r="I52" s="10">
        <f t="shared" si="3"/>
        <v>0</v>
      </c>
      <c r="J52" s="11">
        <v>0.23</v>
      </c>
      <c r="K52" s="10">
        <f t="shared" si="4"/>
        <v>0</v>
      </c>
    </row>
    <row r="53" spans="1:11" x14ac:dyDescent="0.25">
      <c r="A53" s="3">
        <v>44</v>
      </c>
      <c r="B53" s="18" t="s">
        <v>93</v>
      </c>
      <c r="C53" s="24" t="s">
        <v>94</v>
      </c>
      <c r="D53" s="6" t="s">
        <v>17</v>
      </c>
      <c r="E53" s="7">
        <v>30</v>
      </c>
      <c r="F53" s="8"/>
      <c r="G53" s="29">
        <f t="shared" si="2"/>
        <v>30</v>
      </c>
      <c r="H53" s="19"/>
      <c r="I53" s="10">
        <f t="shared" si="3"/>
        <v>0</v>
      </c>
      <c r="J53" s="11">
        <v>0.23</v>
      </c>
      <c r="K53" s="10">
        <f t="shared" si="4"/>
        <v>0</v>
      </c>
    </row>
    <row r="54" spans="1:11" ht="89.25" x14ac:dyDescent="0.25">
      <c r="A54" s="3">
        <v>45</v>
      </c>
      <c r="B54" s="18" t="s">
        <v>95</v>
      </c>
      <c r="C54" s="25" t="s">
        <v>96</v>
      </c>
      <c r="D54" s="6" t="s">
        <v>79</v>
      </c>
      <c r="E54" s="7">
        <v>10</v>
      </c>
      <c r="F54" s="8"/>
      <c r="G54" s="29">
        <f t="shared" si="2"/>
        <v>10</v>
      </c>
      <c r="H54" s="19"/>
      <c r="I54" s="10">
        <f t="shared" si="3"/>
        <v>0</v>
      </c>
      <c r="J54" s="11"/>
      <c r="K54" s="10">
        <f t="shared" si="4"/>
        <v>0</v>
      </c>
    </row>
    <row r="55" spans="1:11" ht="38.25" x14ac:dyDescent="0.25">
      <c r="A55" s="3">
        <v>46</v>
      </c>
      <c r="B55" s="18" t="s">
        <v>97</v>
      </c>
      <c r="C55" s="20" t="s">
        <v>98</v>
      </c>
      <c r="D55" s="6" t="s">
        <v>79</v>
      </c>
      <c r="E55" s="7">
        <v>15</v>
      </c>
      <c r="F55" s="8"/>
      <c r="G55" s="29">
        <f t="shared" si="2"/>
        <v>15</v>
      </c>
      <c r="H55" s="19"/>
      <c r="I55" s="10">
        <f t="shared" si="3"/>
        <v>0</v>
      </c>
      <c r="J55" s="11">
        <v>0.23</v>
      </c>
      <c r="K55" s="10">
        <f t="shared" si="4"/>
        <v>0</v>
      </c>
    </row>
    <row r="56" spans="1:11" ht="76.5" x14ac:dyDescent="0.25">
      <c r="A56" s="3">
        <v>47</v>
      </c>
      <c r="B56" s="18" t="s">
        <v>99</v>
      </c>
      <c r="C56" s="17" t="s">
        <v>169</v>
      </c>
      <c r="D56" s="6" t="s">
        <v>79</v>
      </c>
      <c r="E56" s="7">
        <v>8</v>
      </c>
      <c r="F56" s="8"/>
      <c r="G56" s="29">
        <f t="shared" si="2"/>
        <v>8</v>
      </c>
      <c r="H56" s="19"/>
      <c r="I56" s="10">
        <f t="shared" si="3"/>
        <v>0</v>
      </c>
      <c r="J56" s="11">
        <v>0.23</v>
      </c>
      <c r="K56" s="10">
        <f t="shared" si="4"/>
        <v>0</v>
      </c>
    </row>
    <row r="57" spans="1:11" ht="89.25" x14ac:dyDescent="0.25">
      <c r="A57" s="3">
        <v>48</v>
      </c>
      <c r="B57" s="18" t="s">
        <v>99</v>
      </c>
      <c r="C57" s="26" t="s">
        <v>100</v>
      </c>
      <c r="D57" s="6" t="s">
        <v>79</v>
      </c>
      <c r="E57" s="7">
        <v>40</v>
      </c>
      <c r="F57" s="8"/>
      <c r="G57" s="29">
        <f t="shared" si="2"/>
        <v>40</v>
      </c>
      <c r="H57" s="19"/>
      <c r="I57" s="10">
        <f t="shared" si="3"/>
        <v>0</v>
      </c>
      <c r="J57" s="11">
        <v>0.23</v>
      </c>
      <c r="K57" s="10">
        <f t="shared" si="4"/>
        <v>0</v>
      </c>
    </row>
    <row r="58" spans="1:11" ht="26.25" customHeight="1" x14ac:dyDescent="0.25">
      <c r="A58" s="3">
        <v>49</v>
      </c>
      <c r="B58" s="18" t="s">
        <v>170</v>
      </c>
      <c r="C58" s="17" t="s">
        <v>171</v>
      </c>
      <c r="D58" s="6" t="s">
        <v>79</v>
      </c>
      <c r="E58" s="7">
        <v>6</v>
      </c>
      <c r="F58" s="8"/>
      <c r="G58" s="29">
        <f t="shared" si="2"/>
        <v>6</v>
      </c>
      <c r="H58" s="27"/>
      <c r="I58" s="28">
        <f t="shared" si="3"/>
        <v>0</v>
      </c>
      <c r="J58" s="11">
        <v>0.23</v>
      </c>
      <c r="K58" s="28">
        <f t="shared" si="4"/>
        <v>0</v>
      </c>
    </row>
    <row r="59" spans="1:11" ht="89.25" x14ac:dyDescent="0.25">
      <c r="A59" s="3">
        <v>50</v>
      </c>
      <c r="B59" s="18" t="s">
        <v>101</v>
      </c>
      <c r="C59" s="17" t="s">
        <v>102</v>
      </c>
      <c r="D59" s="6" t="s">
        <v>79</v>
      </c>
      <c r="E59" s="7">
        <v>25</v>
      </c>
      <c r="F59" s="8"/>
      <c r="G59" s="29">
        <f t="shared" si="2"/>
        <v>25</v>
      </c>
      <c r="H59" s="27"/>
      <c r="I59" s="28">
        <f t="shared" si="3"/>
        <v>0</v>
      </c>
      <c r="J59" s="11">
        <v>0.23</v>
      </c>
      <c r="K59" s="28">
        <f t="shared" si="4"/>
        <v>0</v>
      </c>
    </row>
    <row r="60" spans="1:11" ht="13.5" customHeight="1" x14ac:dyDescent="0.25">
      <c r="A60" s="56" t="s">
        <v>103</v>
      </c>
      <c r="B60" s="56"/>
      <c r="C60" s="56"/>
      <c r="D60" s="56"/>
      <c r="E60" s="56"/>
      <c r="F60" s="56"/>
      <c r="G60" s="56"/>
      <c r="H60" s="56"/>
      <c r="I60" s="30">
        <f>SUM(I10:I59)</f>
        <v>0</v>
      </c>
      <c r="J60" s="31"/>
      <c r="K60" s="30">
        <f>SUM(K10:K59)</f>
        <v>0</v>
      </c>
    </row>
    <row r="62" spans="1:11" x14ac:dyDescent="0.25">
      <c r="B62" s="32" t="s">
        <v>104</v>
      </c>
      <c r="C62" s="32"/>
      <c r="D62" s="32"/>
    </row>
    <row r="63" spans="1:11" ht="13.5" customHeight="1" x14ac:dyDescent="0.25">
      <c r="B63" s="57" t="s">
        <v>105</v>
      </c>
      <c r="C63" s="57"/>
      <c r="D63" s="57"/>
      <c r="E63" s="57"/>
      <c r="F63" s="57"/>
      <c r="G63" s="57"/>
      <c r="H63" s="57"/>
      <c r="I63" s="57"/>
      <c r="J63" s="57"/>
      <c r="K63" s="57"/>
    </row>
    <row r="64" spans="1:11" x14ac:dyDescent="0.25">
      <c r="B64" s="33" t="s">
        <v>106</v>
      </c>
      <c r="C64" s="34"/>
      <c r="D64" s="34"/>
      <c r="E64" s="34"/>
      <c r="F64" s="34"/>
      <c r="G64" s="34"/>
      <c r="H64" s="34"/>
      <c r="I64" s="34"/>
      <c r="J64" s="34"/>
      <c r="K64" s="34"/>
    </row>
    <row r="65" spans="2:11" x14ac:dyDescent="0.25">
      <c r="B65" s="54" t="s">
        <v>107</v>
      </c>
      <c r="C65" s="54"/>
      <c r="D65" s="54"/>
      <c r="E65" s="54"/>
      <c r="F65" s="54"/>
      <c r="G65" s="54"/>
      <c r="H65" s="54"/>
      <c r="I65" s="54"/>
      <c r="J65" s="54"/>
      <c r="K65" s="54"/>
    </row>
    <row r="66" spans="2:11" x14ac:dyDescent="0.25">
      <c r="B66" s="54" t="s">
        <v>108</v>
      </c>
      <c r="C66" s="54"/>
      <c r="D66" s="54"/>
      <c r="E66" s="54"/>
      <c r="F66" s="54"/>
      <c r="G66" s="54"/>
      <c r="H66" s="54"/>
      <c r="I66" s="34"/>
      <c r="J66" s="34"/>
      <c r="K66" s="34"/>
    </row>
    <row r="67" spans="2:11" x14ac:dyDescent="0.25">
      <c r="B67" s="58" t="s">
        <v>109</v>
      </c>
      <c r="C67" s="58"/>
      <c r="D67" s="58"/>
      <c r="E67" s="58"/>
      <c r="F67" s="58"/>
      <c r="G67" s="58"/>
      <c r="H67" s="58"/>
      <c r="I67" s="34"/>
      <c r="J67" s="34"/>
      <c r="K67" s="34"/>
    </row>
    <row r="68" spans="2:11" x14ac:dyDescent="0.25">
      <c r="B68" s="54" t="s">
        <v>110</v>
      </c>
      <c r="C68" s="54"/>
      <c r="D68" s="54"/>
      <c r="E68" s="54"/>
      <c r="F68" s="54"/>
      <c r="G68" s="54"/>
      <c r="H68" s="54"/>
    </row>
    <row r="69" spans="2:11" x14ac:dyDescent="0.25">
      <c r="B69" s="54" t="s">
        <v>111</v>
      </c>
      <c r="C69" s="54"/>
      <c r="D69" s="54"/>
      <c r="E69" s="54"/>
      <c r="F69" s="54"/>
      <c r="G69" s="54"/>
      <c r="H69" s="54"/>
      <c r="I69" s="54"/>
      <c r="J69" s="54"/>
      <c r="K69" s="54"/>
    </row>
    <row r="70" spans="2:11" ht="29.25" customHeight="1" x14ac:dyDescent="0.25">
      <c r="B70" s="55" t="s">
        <v>112</v>
      </c>
      <c r="C70" s="55"/>
      <c r="D70" s="55"/>
      <c r="E70" s="55"/>
      <c r="F70" s="55"/>
      <c r="G70" s="55"/>
      <c r="H70" s="55"/>
    </row>
    <row r="75" spans="2:11" x14ac:dyDescent="0.25">
      <c r="G75" s="59" t="s">
        <v>157</v>
      </c>
      <c r="H75" s="59"/>
      <c r="I75" s="59"/>
      <c r="J75" s="59"/>
      <c r="K75" s="59"/>
    </row>
    <row r="76" spans="2:11" x14ac:dyDescent="0.25">
      <c r="G76" s="60" t="s">
        <v>158</v>
      </c>
      <c r="H76" s="60"/>
      <c r="I76" s="60"/>
      <c r="J76" s="60"/>
      <c r="K76" s="60"/>
    </row>
  </sheetData>
  <mergeCells count="26">
    <mergeCell ref="G75:K75"/>
    <mergeCell ref="G76:K76"/>
    <mergeCell ref="A1:K1"/>
    <mergeCell ref="A2:K2"/>
    <mergeCell ref="A3:K3"/>
    <mergeCell ref="A5:A9"/>
    <mergeCell ref="B5:E5"/>
    <mergeCell ref="F5:K5"/>
    <mergeCell ref="B6:B9"/>
    <mergeCell ref="C6:C9"/>
    <mergeCell ref="D6:D9"/>
    <mergeCell ref="E6:E9"/>
    <mergeCell ref="F6:F9"/>
    <mergeCell ref="G6:G9"/>
    <mergeCell ref="H6:H9"/>
    <mergeCell ref="I6:I9"/>
    <mergeCell ref="J6:J9"/>
    <mergeCell ref="K6:K9"/>
    <mergeCell ref="B68:H68"/>
    <mergeCell ref="B69:K69"/>
    <mergeCell ref="B70:H70"/>
    <mergeCell ref="A60:H60"/>
    <mergeCell ref="B63:K63"/>
    <mergeCell ref="B65:K65"/>
    <mergeCell ref="B66:H66"/>
    <mergeCell ref="B67:H67"/>
  </mergeCells>
  <pageMargins left="0.25" right="0.25" top="0.75" bottom="0.75" header="0.511811023622047" footer="0.511811023622047"/>
  <pageSetup paperSize="9" scale="94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view="pageBreakPreview" zoomScaleNormal="100" zoomScaleSheetLayoutView="100" zoomScalePageLayoutView="130" workbookViewId="0">
      <selection activeCell="C13" sqref="C13"/>
    </sheetView>
  </sheetViews>
  <sheetFormatPr defaultColWidth="9.140625" defaultRowHeight="13.5" x14ac:dyDescent="0.25"/>
  <cols>
    <col min="1" max="1" width="4.5703125" style="1" customWidth="1"/>
    <col min="2" max="2" width="25.85546875" style="1" customWidth="1"/>
    <col min="3" max="3" width="51.5703125" style="1" customWidth="1"/>
    <col min="4" max="4" width="7.7109375" style="1" customWidth="1"/>
    <col min="5" max="5" width="9.5703125" style="1" customWidth="1"/>
    <col min="6" max="6" width="18.140625" style="1" customWidth="1"/>
    <col min="7" max="7" width="10" style="1" customWidth="1"/>
    <col min="8" max="8" width="10.140625" style="1" customWidth="1"/>
    <col min="9" max="9" width="10" style="1" customWidth="1"/>
    <col min="10" max="10" width="5" style="1" customWidth="1"/>
    <col min="11" max="11" width="10.7109375" style="1" customWidth="1"/>
    <col min="12" max="16384" width="9.140625" style="1"/>
  </cols>
  <sheetData>
    <row r="1" spans="1:11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x14ac:dyDescent="0.25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x14ac:dyDescent="0.25">
      <c r="A3" s="62" t="s">
        <v>113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5" spans="1:11" s="2" customFormat="1" ht="13.5" customHeight="1" x14ac:dyDescent="0.25">
      <c r="A5" s="53" t="s">
        <v>3</v>
      </c>
      <c r="B5" s="63" t="s">
        <v>4</v>
      </c>
      <c r="C5" s="63"/>
      <c r="D5" s="63"/>
      <c r="E5" s="63"/>
      <c r="F5" s="64" t="s">
        <v>5</v>
      </c>
      <c r="G5" s="64"/>
      <c r="H5" s="64"/>
      <c r="I5" s="64"/>
      <c r="J5" s="64"/>
      <c r="K5" s="64"/>
    </row>
    <row r="6" spans="1:11" s="2" customFormat="1" ht="13.5" customHeight="1" x14ac:dyDescent="0.25">
      <c r="A6" s="53"/>
      <c r="B6" s="65" t="s">
        <v>6</v>
      </c>
      <c r="C6" s="53" t="s">
        <v>7</v>
      </c>
      <c r="D6" s="66" t="s">
        <v>8</v>
      </c>
      <c r="E6" s="65" t="s">
        <v>9</v>
      </c>
      <c r="F6" s="67" t="s">
        <v>10</v>
      </c>
      <c r="G6" s="53" t="s">
        <v>9</v>
      </c>
      <c r="H6" s="53" t="s">
        <v>11</v>
      </c>
      <c r="I6" s="53" t="s">
        <v>12</v>
      </c>
      <c r="J6" s="53" t="s">
        <v>13</v>
      </c>
      <c r="K6" s="53" t="s">
        <v>14</v>
      </c>
    </row>
    <row r="7" spans="1:11" s="2" customFormat="1" ht="13.5" customHeight="1" x14ac:dyDescent="0.25">
      <c r="A7" s="53"/>
      <c r="B7" s="65"/>
      <c r="C7" s="53"/>
      <c r="D7" s="66"/>
      <c r="E7" s="65"/>
      <c r="F7" s="67"/>
      <c r="G7" s="53"/>
      <c r="H7" s="53"/>
      <c r="I7" s="53"/>
      <c r="J7" s="53"/>
      <c r="K7" s="53"/>
    </row>
    <row r="8" spans="1:11" s="2" customFormat="1" ht="13.5" customHeight="1" x14ac:dyDescent="0.25">
      <c r="A8" s="53"/>
      <c r="B8" s="65"/>
      <c r="C8" s="53"/>
      <c r="D8" s="66"/>
      <c r="E8" s="65"/>
      <c r="F8" s="67"/>
      <c r="G8" s="53"/>
      <c r="H8" s="53"/>
      <c r="I8" s="53"/>
      <c r="J8" s="53"/>
      <c r="K8" s="53"/>
    </row>
    <row r="9" spans="1:11" s="2" customFormat="1" ht="13.5" customHeight="1" x14ac:dyDescent="0.25">
      <c r="A9" s="53"/>
      <c r="B9" s="65"/>
      <c r="C9" s="53"/>
      <c r="D9" s="66"/>
      <c r="E9" s="65"/>
      <c r="F9" s="67"/>
      <c r="G9" s="53"/>
      <c r="H9" s="53"/>
      <c r="I9" s="53"/>
      <c r="J9" s="53"/>
      <c r="K9" s="53"/>
    </row>
    <row r="10" spans="1:11" ht="40.5" customHeight="1" x14ac:dyDescent="0.25">
      <c r="A10" s="3">
        <v>1</v>
      </c>
      <c r="B10" s="12" t="s">
        <v>30</v>
      </c>
      <c r="C10" s="14" t="s">
        <v>114</v>
      </c>
      <c r="D10" s="6" t="s">
        <v>17</v>
      </c>
      <c r="E10" s="15">
        <v>32000</v>
      </c>
      <c r="F10" s="8"/>
      <c r="G10" s="29">
        <f>E10</f>
        <v>32000</v>
      </c>
      <c r="H10" s="9"/>
      <c r="I10" s="10">
        <f>G10*H10</f>
        <v>0</v>
      </c>
      <c r="J10" s="11">
        <v>0.23</v>
      </c>
      <c r="K10" s="10">
        <f>I10*J10+I10</f>
        <v>0</v>
      </c>
    </row>
    <row r="11" spans="1:11" ht="63.75" x14ac:dyDescent="0.25">
      <c r="A11" s="3">
        <v>2</v>
      </c>
      <c r="B11" s="12" t="s">
        <v>35</v>
      </c>
      <c r="C11" s="14" t="s">
        <v>115</v>
      </c>
      <c r="D11" s="6" t="s">
        <v>17</v>
      </c>
      <c r="E11" s="15">
        <v>28000</v>
      </c>
      <c r="F11" s="8"/>
      <c r="G11" s="29">
        <f t="shared" ref="G11:G13" si="0">E11</f>
        <v>28000</v>
      </c>
      <c r="H11" s="9"/>
      <c r="I11" s="10">
        <f>G11*H11</f>
        <v>0</v>
      </c>
      <c r="J11" s="11">
        <v>0.23</v>
      </c>
      <c r="K11" s="10">
        <f>I11*J11+I11</f>
        <v>0</v>
      </c>
    </row>
    <row r="12" spans="1:11" ht="101.25" customHeight="1" x14ac:dyDescent="0.25">
      <c r="A12" s="3">
        <v>3</v>
      </c>
      <c r="B12" s="18" t="s">
        <v>69</v>
      </c>
      <c r="C12" s="14" t="s">
        <v>116</v>
      </c>
      <c r="D12" s="6" t="s">
        <v>17</v>
      </c>
      <c r="E12" s="7">
        <v>300</v>
      </c>
      <c r="F12" s="8"/>
      <c r="G12" s="29">
        <f t="shared" si="0"/>
        <v>300</v>
      </c>
      <c r="H12" s="19"/>
      <c r="I12" s="10">
        <f>G12*H12</f>
        <v>0</v>
      </c>
      <c r="J12" s="11">
        <v>0.23</v>
      </c>
      <c r="K12" s="10">
        <f>I12*J12+I12</f>
        <v>0</v>
      </c>
    </row>
    <row r="13" spans="1:11" ht="38.25" customHeight="1" x14ac:dyDescent="0.25">
      <c r="A13" s="3">
        <v>4</v>
      </c>
      <c r="B13" s="18" t="s">
        <v>78</v>
      </c>
      <c r="C13" s="14" t="s">
        <v>117</v>
      </c>
      <c r="D13" s="6" t="s">
        <v>79</v>
      </c>
      <c r="E13" s="7">
        <v>60</v>
      </c>
      <c r="F13" s="8"/>
      <c r="G13" s="29">
        <f t="shared" si="0"/>
        <v>60</v>
      </c>
      <c r="H13" s="19"/>
      <c r="I13" s="10">
        <f>G13*H13</f>
        <v>0</v>
      </c>
      <c r="J13" s="11">
        <v>0.23</v>
      </c>
      <c r="K13" s="10">
        <f>I13*J13+I13</f>
        <v>0</v>
      </c>
    </row>
    <row r="14" spans="1:11" ht="13.5" customHeight="1" x14ac:dyDescent="0.25">
      <c r="A14" s="56" t="s">
        <v>103</v>
      </c>
      <c r="B14" s="56"/>
      <c r="C14" s="56"/>
      <c r="D14" s="56"/>
      <c r="E14" s="56"/>
      <c r="F14" s="56"/>
      <c r="G14" s="56"/>
      <c r="H14" s="56"/>
      <c r="I14" s="30">
        <f>SUM(I10:I13)</f>
        <v>0</v>
      </c>
      <c r="J14" s="31"/>
      <c r="K14" s="30">
        <f>SUM(K10:K13)</f>
        <v>0</v>
      </c>
    </row>
    <row r="16" spans="1:11" x14ac:dyDescent="0.25">
      <c r="B16" s="32" t="s">
        <v>104</v>
      </c>
      <c r="C16" s="32"/>
      <c r="D16" s="32"/>
    </row>
    <row r="17" spans="2:11" ht="13.5" customHeight="1" x14ac:dyDescent="0.25">
      <c r="B17" s="57" t="s">
        <v>105</v>
      </c>
      <c r="C17" s="57"/>
      <c r="D17" s="57"/>
      <c r="E17" s="57"/>
      <c r="F17" s="57"/>
      <c r="G17" s="57"/>
      <c r="H17" s="57"/>
      <c r="I17" s="57"/>
      <c r="J17" s="57"/>
      <c r="K17" s="57"/>
    </row>
    <row r="22" spans="2:11" x14ac:dyDescent="0.25">
      <c r="G22" s="59" t="s">
        <v>157</v>
      </c>
      <c r="H22" s="59"/>
      <c r="I22" s="59"/>
      <c r="J22" s="59"/>
      <c r="K22" s="59"/>
    </row>
    <row r="23" spans="2:11" x14ac:dyDescent="0.25">
      <c r="G23" s="60" t="s">
        <v>158</v>
      </c>
      <c r="H23" s="60"/>
      <c r="I23" s="60"/>
      <c r="J23" s="60"/>
      <c r="K23" s="60"/>
    </row>
  </sheetData>
  <mergeCells count="20">
    <mergeCell ref="G23:K23"/>
    <mergeCell ref="B17:K17"/>
    <mergeCell ref="A1:K1"/>
    <mergeCell ref="A2:K2"/>
    <mergeCell ref="A3:K3"/>
    <mergeCell ref="A5:A9"/>
    <mergeCell ref="B5:E5"/>
    <mergeCell ref="F5:K5"/>
    <mergeCell ref="B6:B9"/>
    <mergeCell ref="C6:C9"/>
    <mergeCell ref="D6:D9"/>
    <mergeCell ref="E6:E9"/>
    <mergeCell ref="F6:F9"/>
    <mergeCell ref="G6:G9"/>
    <mergeCell ref="H6:H9"/>
    <mergeCell ref="I6:I9"/>
    <mergeCell ref="J6:J9"/>
    <mergeCell ref="K6:K9"/>
    <mergeCell ref="A14:H14"/>
    <mergeCell ref="G22:K22"/>
  </mergeCells>
  <pageMargins left="0.25" right="0.25" top="0.75" bottom="0.75" header="0.511811023622047" footer="0.511811023622047"/>
  <pageSetup paperSize="9" scale="89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view="pageBreakPreview" topLeftCell="A16" zoomScaleNormal="100" zoomScaleSheetLayoutView="100" zoomScalePageLayoutView="130" workbookViewId="0">
      <selection activeCell="B33" sqref="B33"/>
    </sheetView>
  </sheetViews>
  <sheetFormatPr defaultColWidth="9.140625" defaultRowHeight="13.5" x14ac:dyDescent="0.25"/>
  <cols>
    <col min="1" max="1" width="4.5703125" style="1" customWidth="1"/>
    <col min="2" max="2" width="50.140625" style="1" customWidth="1"/>
    <col min="3" max="3" width="14" style="1" customWidth="1"/>
    <col min="4" max="4" width="7.7109375" style="1" customWidth="1"/>
    <col min="5" max="5" width="9.5703125" style="1" customWidth="1"/>
    <col min="6" max="6" width="34.140625" style="1" customWidth="1"/>
    <col min="7" max="7" width="10" style="1" customWidth="1"/>
    <col min="8" max="8" width="10.140625" style="1" customWidth="1"/>
    <col min="9" max="9" width="10" style="1" customWidth="1"/>
    <col min="10" max="10" width="5" style="1" customWidth="1"/>
    <col min="11" max="11" width="10.7109375" style="1" customWidth="1"/>
    <col min="12" max="16384" width="9.140625" style="1"/>
  </cols>
  <sheetData>
    <row r="1" spans="1:11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x14ac:dyDescent="0.25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x14ac:dyDescent="0.25">
      <c r="A3" s="62" t="s">
        <v>118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5" spans="1:11" s="2" customFormat="1" ht="13.5" customHeight="1" x14ac:dyDescent="0.25">
      <c r="A5" s="53" t="s">
        <v>3</v>
      </c>
      <c r="B5" s="63" t="s">
        <v>4</v>
      </c>
      <c r="C5" s="63"/>
      <c r="D5" s="63"/>
      <c r="E5" s="63"/>
      <c r="F5" s="64" t="s">
        <v>5</v>
      </c>
      <c r="G5" s="64"/>
      <c r="H5" s="64"/>
      <c r="I5" s="64"/>
      <c r="J5" s="64"/>
      <c r="K5" s="64"/>
    </row>
    <row r="6" spans="1:11" s="2" customFormat="1" ht="13.5" customHeight="1" x14ac:dyDescent="0.25">
      <c r="A6" s="53"/>
      <c r="B6" s="65" t="s">
        <v>6</v>
      </c>
      <c r="C6" s="65" t="s">
        <v>119</v>
      </c>
      <c r="D6" s="66" t="s">
        <v>8</v>
      </c>
      <c r="E6" s="65" t="s">
        <v>9</v>
      </c>
      <c r="F6" s="67" t="s">
        <v>10</v>
      </c>
      <c r="G6" s="53" t="s">
        <v>9</v>
      </c>
      <c r="H6" s="53" t="s">
        <v>11</v>
      </c>
      <c r="I6" s="53" t="s">
        <v>12</v>
      </c>
      <c r="J6" s="53" t="s">
        <v>13</v>
      </c>
      <c r="K6" s="53" t="s">
        <v>14</v>
      </c>
    </row>
    <row r="7" spans="1:11" s="2" customFormat="1" ht="13.5" customHeight="1" x14ac:dyDescent="0.25">
      <c r="A7" s="53"/>
      <c r="B7" s="65"/>
      <c r="C7" s="65"/>
      <c r="D7" s="66"/>
      <c r="E7" s="65"/>
      <c r="F7" s="67"/>
      <c r="G7" s="53"/>
      <c r="H7" s="53"/>
      <c r="I7" s="53"/>
      <c r="J7" s="53"/>
      <c r="K7" s="53"/>
    </row>
    <row r="8" spans="1:11" s="2" customFormat="1" ht="13.5" customHeight="1" x14ac:dyDescent="0.25">
      <c r="A8" s="53"/>
      <c r="B8" s="65"/>
      <c r="C8" s="65"/>
      <c r="D8" s="66"/>
      <c r="E8" s="65"/>
      <c r="F8" s="67"/>
      <c r="G8" s="53"/>
      <c r="H8" s="53"/>
      <c r="I8" s="53"/>
      <c r="J8" s="53"/>
      <c r="K8" s="53"/>
    </row>
    <row r="9" spans="1:11" s="2" customFormat="1" ht="13.5" customHeight="1" x14ac:dyDescent="0.25">
      <c r="A9" s="53"/>
      <c r="B9" s="65"/>
      <c r="C9" s="65"/>
      <c r="D9" s="66"/>
      <c r="E9" s="65"/>
      <c r="F9" s="67"/>
      <c r="G9" s="53"/>
      <c r="H9" s="53"/>
      <c r="I9" s="53"/>
      <c r="J9" s="53"/>
      <c r="K9" s="53"/>
    </row>
    <row r="10" spans="1:11" ht="13.5" customHeight="1" x14ac:dyDescent="0.25">
      <c r="A10" s="3">
        <v>1</v>
      </c>
      <c r="B10" s="35" t="s">
        <v>120</v>
      </c>
      <c r="C10" s="36">
        <v>0.05</v>
      </c>
      <c r="D10" s="37" t="s">
        <v>17</v>
      </c>
      <c r="E10" s="38">
        <v>28000</v>
      </c>
      <c r="F10" s="8"/>
      <c r="G10" s="39">
        <f>E10</f>
        <v>28000</v>
      </c>
      <c r="H10" s="9"/>
      <c r="I10" s="10">
        <f t="shared" ref="I10:I27" si="0">G10*H10</f>
        <v>0</v>
      </c>
      <c r="J10" s="11">
        <v>0.23</v>
      </c>
      <c r="K10" s="10">
        <f t="shared" ref="K10:K27" si="1">I10*J10+I10</f>
        <v>0</v>
      </c>
    </row>
    <row r="11" spans="1:11" ht="13.5" customHeight="1" x14ac:dyDescent="0.25">
      <c r="A11" s="3">
        <v>2</v>
      </c>
      <c r="B11" s="35" t="s">
        <v>121</v>
      </c>
      <c r="C11" s="36">
        <v>0.05</v>
      </c>
      <c r="D11" s="37" t="s">
        <v>17</v>
      </c>
      <c r="E11" s="38">
        <v>6500</v>
      </c>
      <c r="F11" s="8"/>
      <c r="G11" s="39">
        <f t="shared" ref="G11:G27" si="2">E11</f>
        <v>6500</v>
      </c>
      <c r="H11" s="9"/>
      <c r="I11" s="10">
        <f t="shared" si="0"/>
        <v>0</v>
      </c>
      <c r="J11" s="11">
        <v>0.23</v>
      </c>
      <c r="K11" s="10">
        <f t="shared" si="1"/>
        <v>0</v>
      </c>
    </row>
    <row r="12" spans="1:11" ht="13.5" customHeight="1" x14ac:dyDescent="0.25">
      <c r="A12" s="3">
        <v>3</v>
      </c>
      <c r="B12" s="35" t="s">
        <v>122</v>
      </c>
      <c r="C12" s="36">
        <v>0.05</v>
      </c>
      <c r="D12" s="37" t="s">
        <v>17</v>
      </c>
      <c r="E12" s="38">
        <v>2400</v>
      </c>
      <c r="F12" s="8"/>
      <c r="G12" s="39">
        <f t="shared" si="2"/>
        <v>2400</v>
      </c>
      <c r="H12" s="9"/>
      <c r="I12" s="10">
        <f t="shared" si="0"/>
        <v>0</v>
      </c>
      <c r="J12" s="11">
        <v>0.23</v>
      </c>
      <c r="K12" s="10">
        <f t="shared" si="1"/>
        <v>0</v>
      </c>
    </row>
    <row r="13" spans="1:11" ht="13.5" customHeight="1" x14ac:dyDescent="0.25">
      <c r="A13" s="3">
        <v>4</v>
      </c>
      <c r="B13" s="35" t="s">
        <v>123</v>
      </c>
      <c r="C13" s="36">
        <v>0.05</v>
      </c>
      <c r="D13" s="37" t="s">
        <v>17</v>
      </c>
      <c r="E13" s="38">
        <v>2000</v>
      </c>
      <c r="F13" s="8"/>
      <c r="G13" s="39">
        <f t="shared" si="2"/>
        <v>2000</v>
      </c>
      <c r="H13" s="9"/>
      <c r="I13" s="10">
        <f t="shared" si="0"/>
        <v>0</v>
      </c>
      <c r="J13" s="11">
        <v>0.23</v>
      </c>
      <c r="K13" s="10">
        <f t="shared" si="1"/>
        <v>0</v>
      </c>
    </row>
    <row r="14" spans="1:11" ht="13.5" customHeight="1" x14ac:dyDescent="0.25">
      <c r="A14" s="3">
        <v>5</v>
      </c>
      <c r="B14" s="35" t="s">
        <v>124</v>
      </c>
      <c r="C14" s="36">
        <v>0.05</v>
      </c>
      <c r="D14" s="37" t="s">
        <v>17</v>
      </c>
      <c r="E14" s="38">
        <v>10000</v>
      </c>
      <c r="F14" s="8"/>
      <c r="G14" s="39">
        <f t="shared" si="2"/>
        <v>10000</v>
      </c>
      <c r="H14" s="9"/>
      <c r="I14" s="10">
        <f t="shared" si="0"/>
        <v>0</v>
      </c>
      <c r="J14" s="11">
        <v>0.23</v>
      </c>
      <c r="K14" s="10">
        <f t="shared" si="1"/>
        <v>0</v>
      </c>
    </row>
    <row r="15" spans="1:11" ht="13.5" customHeight="1" x14ac:dyDescent="0.25">
      <c r="A15" s="3">
        <v>6</v>
      </c>
      <c r="B15" s="35" t="s">
        <v>125</v>
      </c>
      <c r="C15" s="36">
        <v>0.04</v>
      </c>
      <c r="D15" s="37" t="s">
        <v>17</v>
      </c>
      <c r="E15" s="38">
        <v>50000</v>
      </c>
      <c r="F15" s="8"/>
      <c r="G15" s="39">
        <f t="shared" si="2"/>
        <v>50000</v>
      </c>
      <c r="H15" s="9"/>
      <c r="I15" s="10">
        <f t="shared" si="0"/>
        <v>0</v>
      </c>
      <c r="J15" s="11">
        <v>0.23</v>
      </c>
      <c r="K15" s="10">
        <f t="shared" si="1"/>
        <v>0</v>
      </c>
    </row>
    <row r="16" spans="1:11" ht="13.5" customHeight="1" x14ac:dyDescent="0.25">
      <c r="A16" s="3">
        <v>7</v>
      </c>
      <c r="B16" s="35" t="s">
        <v>126</v>
      </c>
      <c r="C16" s="36">
        <v>0.04</v>
      </c>
      <c r="D16" s="37" t="s">
        <v>17</v>
      </c>
      <c r="E16" s="38">
        <v>30100</v>
      </c>
      <c r="F16" s="8"/>
      <c r="G16" s="39">
        <f t="shared" si="2"/>
        <v>30100</v>
      </c>
      <c r="H16" s="9"/>
      <c r="I16" s="10">
        <f t="shared" si="0"/>
        <v>0</v>
      </c>
      <c r="J16" s="11">
        <v>0.23</v>
      </c>
      <c r="K16" s="10">
        <f t="shared" si="1"/>
        <v>0</v>
      </c>
    </row>
    <row r="17" spans="1:11" ht="13.5" customHeight="1" x14ac:dyDescent="0.25">
      <c r="A17" s="3">
        <v>8</v>
      </c>
      <c r="B17" s="35" t="s">
        <v>127</v>
      </c>
      <c r="C17" s="36">
        <v>0.03</v>
      </c>
      <c r="D17" s="37" t="s">
        <v>17</v>
      </c>
      <c r="E17" s="38">
        <v>2000</v>
      </c>
      <c r="F17" s="8"/>
      <c r="G17" s="39">
        <f t="shared" si="2"/>
        <v>2000</v>
      </c>
      <c r="H17" s="9"/>
      <c r="I17" s="10">
        <f t="shared" si="0"/>
        <v>0</v>
      </c>
      <c r="J17" s="11">
        <v>0.23</v>
      </c>
      <c r="K17" s="10">
        <f t="shared" si="1"/>
        <v>0</v>
      </c>
    </row>
    <row r="18" spans="1:11" ht="13.5" customHeight="1" x14ac:dyDescent="0.25">
      <c r="A18" s="3">
        <v>9</v>
      </c>
      <c r="B18" s="35" t="s">
        <v>128</v>
      </c>
      <c r="C18" s="36">
        <v>0.03</v>
      </c>
      <c r="D18" s="37" t="s">
        <v>17</v>
      </c>
      <c r="E18" s="38">
        <v>3000</v>
      </c>
      <c r="F18" s="8"/>
      <c r="G18" s="39">
        <f t="shared" si="2"/>
        <v>3000</v>
      </c>
      <c r="H18" s="9"/>
      <c r="I18" s="10">
        <f t="shared" si="0"/>
        <v>0</v>
      </c>
      <c r="J18" s="11">
        <v>0.23</v>
      </c>
      <c r="K18" s="10">
        <f t="shared" si="1"/>
        <v>0</v>
      </c>
    </row>
    <row r="19" spans="1:11" ht="13.5" customHeight="1" x14ac:dyDescent="0.25">
      <c r="A19" s="3">
        <v>10</v>
      </c>
      <c r="B19" s="35" t="s">
        <v>129</v>
      </c>
      <c r="C19" s="36">
        <v>0.03</v>
      </c>
      <c r="D19" s="37" t="s">
        <v>17</v>
      </c>
      <c r="E19" s="38">
        <v>83000</v>
      </c>
      <c r="F19" s="8"/>
      <c r="G19" s="39">
        <f t="shared" si="2"/>
        <v>83000</v>
      </c>
      <c r="H19" s="9"/>
      <c r="I19" s="10">
        <f t="shared" si="0"/>
        <v>0</v>
      </c>
      <c r="J19" s="11">
        <v>0.23</v>
      </c>
      <c r="K19" s="10">
        <f t="shared" si="1"/>
        <v>0</v>
      </c>
    </row>
    <row r="20" spans="1:11" ht="13.5" customHeight="1" x14ac:dyDescent="0.25">
      <c r="A20" s="3">
        <v>11</v>
      </c>
      <c r="B20" s="35" t="s">
        <v>130</v>
      </c>
      <c r="C20" s="36">
        <v>0.03</v>
      </c>
      <c r="D20" s="37" t="s">
        <v>17</v>
      </c>
      <c r="E20" s="38">
        <v>46000</v>
      </c>
      <c r="F20" s="8"/>
      <c r="G20" s="39">
        <f t="shared" si="2"/>
        <v>46000</v>
      </c>
      <c r="H20" s="9"/>
      <c r="I20" s="10">
        <f t="shared" si="0"/>
        <v>0</v>
      </c>
      <c r="J20" s="11">
        <v>0.23</v>
      </c>
      <c r="K20" s="10">
        <f t="shared" si="1"/>
        <v>0</v>
      </c>
    </row>
    <row r="21" spans="1:11" ht="13.5" customHeight="1" x14ac:dyDescent="0.25">
      <c r="A21" s="3">
        <v>12</v>
      </c>
      <c r="B21" s="35" t="s">
        <v>131</v>
      </c>
      <c r="C21" s="36">
        <v>0.05</v>
      </c>
      <c r="D21" s="37" t="s">
        <v>17</v>
      </c>
      <c r="E21" s="38">
        <v>50000</v>
      </c>
      <c r="F21" s="8"/>
      <c r="G21" s="39">
        <f t="shared" si="2"/>
        <v>50000</v>
      </c>
      <c r="H21" s="9"/>
      <c r="I21" s="10">
        <f t="shared" si="0"/>
        <v>0</v>
      </c>
      <c r="J21" s="11">
        <v>0.23</v>
      </c>
      <c r="K21" s="10">
        <f t="shared" si="1"/>
        <v>0</v>
      </c>
    </row>
    <row r="22" spans="1:11" ht="13.5" customHeight="1" x14ac:dyDescent="0.25">
      <c r="A22" s="3">
        <v>13</v>
      </c>
      <c r="B22" s="35" t="s">
        <v>132</v>
      </c>
      <c r="C22" s="36">
        <v>0.03</v>
      </c>
      <c r="D22" s="37" t="s">
        <v>17</v>
      </c>
      <c r="E22" s="38">
        <v>6800</v>
      </c>
      <c r="F22" s="8"/>
      <c r="G22" s="39">
        <f t="shared" si="2"/>
        <v>6800</v>
      </c>
      <c r="H22" s="9"/>
      <c r="I22" s="10">
        <f t="shared" si="0"/>
        <v>0</v>
      </c>
      <c r="J22" s="11">
        <v>0.23</v>
      </c>
      <c r="K22" s="10">
        <f t="shared" si="1"/>
        <v>0</v>
      </c>
    </row>
    <row r="23" spans="1:11" ht="13.5" customHeight="1" x14ac:dyDescent="0.25">
      <c r="A23" s="3">
        <v>14</v>
      </c>
      <c r="B23" s="35" t="s">
        <v>133</v>
      </c>
      <c r="C23" s="36">
        <v>0.03</v>
      </c>
      <c r="D23" s="37" t="s">
        <v>17</v>
      </c>
      <c r="E23" s="38">
        <v>1300</v>
      </c>
      <c r="F23" s="8"/>
      <c r="G23" s="39">
        <f t="shared" si="2"/>
        <v>1300</v>
      </c>
      <c r="H23" s="9"/>
      <c r="I23" s="10">
        <f t="shared" si="0"/>
        <v>0</v>
      </c>
      <c r="J23" s="11">
        <v>0.23</v>
      </c>
      <c r="K23" s="10">
        <f t="shared" si="1"/>
        <v>0</v>
      </c>
    </row>
    <row r="24" spans="1:11" ht="13.5" customHeight="1" x14ac:dyDescent="0.25">
      <c r="A24" s="3">
        <v>15</v>
      </c>
      <c r="B24" s="35" t="s">
        <v>134</v>
      </c>
      <c r="C24" s="36">
        <v>0.04</v>
      </c>
      <c r="D24" s="37" t="s">
        <v>17</v>
      </c>
      <c r="E24" s="38">
        <v>37000</v>
      </c>
      <c r="F24" s="8"/>
      <c r="G24" s="39">
        <f t="shared" si="2"/>
        <v>37000</v>
      </c>
      <c r="H24" s="9"/>
      <c r="I24" s="10">
        <f t="shared" si="0"/>
        <v>0</v>
      </c>
      <c r="J24" s="11">
        <v>0.23</v>
      </c>
      <c r="K24" s="10">
        <f t="shared" si="1"/>
        <v>0</v>
      </c>
    </row>
    <row r="25" spans="1:11" ht="13.5" customHeight="1" x14ac:dyDescent="0.25">
      <c r="A25" s="3">
        <v>16</v>
      </c>
      <c r="B25" s="35" t="s">
        <v>135</v>
      </c>
      <c r="C25" s="36">
        <v>0.03</v>
      </c>
      <c r="D25" s="37" t="s">
        <v>17</v>
      </c>
      <c r="E25" s="38">
        <v>4000</v>
      </c>
      <c r="F25" s="8"/>
      <c r="G25" s="39">
        <f t="shared" si="2"/>
        <v>4000</v>
      </c>
      <c r="H25" s="9"/>
      <c r="I25" s="10">
        <f t="shared" si="0"/>
        <v>0</v>
      </c>
      <c r="J25" s="11">
        <v>0.23</v>
      </c>
      <c r="K25" s="10">
        <f t="shared" si="1"/>
        <v>0</v>
      </c>
    </row>
    <row r="26" spans="1:11" ht="25.5" x14ac:dyDescent="0.25">
      <c r="A26" s="3">
        <v>17</v>
      </c>
      <c r="B26" s="35" t="s">
        <v>136</v>
      </c>
      <c r="C26" s="36">
        <v>0.05</v>
      </c>
      <c r="D26" s="37" t="s">
        <v>17</v>
      </c>
      <c r="E26" s="38">
        <v>50</v>
      </c>
      <c r="F26" s="8"/>
      <c r="G26" s="39">
        <f t="shared" si="2"/>
        <v>50</v>
      </c>
      <c r="H26" s="9"/>
      <c r="I26" s="10">
        <f t="shared" si="0"/>
        <v>0</v>
      </c>
      <c r="J26" s="11">
        <v>0.23</v>
      </c>
      <c r="K26" s="10">
        <f t="shared" si="1"/>
        <v>0</v>
      </c>
    </row>
    <row r="27" spans="1:11" ht="13.5" customHeight="1" x14ac:dyDescent="0.25">
      <c r="A27" s="3">
        <v>18</v>
      </c>
      <c r="B27" s="35" t="s">
        <v>137</v>
      </c>
      <c r="C27" s="36" t="s">
        <v>138</v>
      </c>
      <c r="D27" s="37" t="s">
        <v>17</v>
      </c>
      <c r="E27" s="38">
        <v>177000</v>
      </c>
      <c r="F27" s="8"/>
      <c r="G27" s="39">
        <f t="shared" si="2"/>
        <v>177000</v>
      </c>
      <c r="H27" s="9"/>
      <c r="I27" s="10">
        <f t="shared" si="0"/>
        <v>0</v>
      </c>
      <c r="J27" s="11">
        <v>0.23</v>
      </c>
      <c r="K27" s="10">
        <f t="shared" si="1"/>
        <v>0</v>
      </c>
    </row>
    <row r="28" spans="1:11" ht="13.5" customHeight="1" x14ac:dyDescent="0.25">
      <c r="A28" s="56" t="s">
        <v>103</v>
      </c>
      <c r="B28" s="56"/>
      <c r="C28" s="56"/>
      <c r="D28" s="56"/>
      <c r="E28" s="56"/>
      <c r="F28" s="56"/>
      <c r="G28" s="56"/>
      <c r="H28" s="56"/>
      <c r="I28" s="30">
        <f>SUM(I10:I27)</f>
        <v>0</v>
      </c>
      <c r="J28" s="31"/>
      <c r="K28" s="30">
        <f>SUM(K10:K27)</f>
        <v>0</v>
      </c>
    </row>
    <row r="30" spans="1:11" x14ac:dyDescent="0.25">
      <c r="B30" s="32" t="s">
        <v>139</v>
      </c>
    </row>
    <row r="31" spans="1:11" x14ac:dyDescent="0.25">
      <c r="B31" s="50" t="s">
        <v>172</v>
      </c>
    </row>
    <row r="33" spans="2:14" x14ac:dyDescent="0.25">
      <c r="B33" s="32" t="s">
        <v>156</v>
      </c>
      <c r="C33" s="32"/>
      <c r="D33" s="32"/>
    </row>
    <row r="34" spans="2:14" x14ac:dyDescent="0.25">
      <c r="B34" s="32"/>
      <c r="C34" s="32"/>
      <c r="D34" s="32"/>
    </row>
    <row r="35" spans="2:14" x14ac:dyDescent="0.25">
      <c r="B35" s="32" t="s">
        <v>140</v>
      </c>
      <c r="C35" s="32"/>
      <c r="D35" s="32"/>
      <c r="F35" s="32" t="s">
        <v>141</v>
      </c>
    </row>
    <row r="36" spans="2:14" ht="89.25" x14ac:dyDescent="0.25">
      <c r="B36" s="40" t="s">
        <v>142</v>
      </c>
      <c r="C36" s="34"/>
      <c r="D36" s="34"/>
      <c r="E36" s="34"/>
      <c r="F36" s="40" t="s">
        <v>143</v>
      </c>
      <c r="G36" s="34"/>
      <c r="H36" s="34"/>
      <c r="I36" s="34"/>
      <c r="J36" s="34"/>
      <c r="K36" s="34"/>
      <c r="N36" s="41"/>
    </row>
    <row r="37" spans="2:14" x14ac:dyDescent="0.25">
      <c r="B37" s="42"/>
      <c r="C37" s="34"/>
      <c r="D37" s="34"/>
      <c r="E37" s="34"/>
      <c r="G37" s="34"/>
      <c r="H37" s="34"/>
      <c r="I37" s="34"/>
      <c r="J37" s="34"/>
      <c r="K37" s="34"/>
    </row>
    <row r="38" spans="2:14" x14ac:dyDescent="0.25">
      <c r="B38" s="32" t="s">
        <v>144</v>
      </c>
      <c r="C38" s="32"/>
      <c r="D38" s="32"/>
      <c r="F38" s="32" t="s">
        <v>145</v>
      </c>
    </row>
    <row r="39" spans="2:14" ht="89.25" x14ac:dyDescent="0.25">
      <c r="B39" s="40" t="s">
        <v>146</v>
      </c>
      <c r="C39" s="34"/>
      <c r="D39" s="34"/>
      <c r="E39" s="34"/>
      <c r="F39" s="40" t="s">
        <v>147</v>
      </c>
      <c r="G39" s="34"/>
      <c r="H39" s="34"/>
      <c r="I39" s="34"/>
      <c r="J39" s="34"/>
      <c r="K39" s="34"/>
    </row>
    <row r="40" spans="2:14" x14ac:dyDescent="0.25">
      <c r="B40" s="42"/>
      <c r="C40" s="34"/>
      <c r="D40" s="34"/>
      <c r="E40" s="34"/>
      <c r="F40" s="34"/>
      <c r="G40" s="34"/>
      <c r="H40" s="34"/>
      <c r="I40" s="34"/>
      <c r="J40" s="34"/>
      <c r="K40" s="34"/>
    </row>
    <row r="45" spans="2:14" x14ac:dyDescent="0.25">
      <c r="G45" s="59" t="s">
        <v>157</v>
      </c>
      <c r="H45" s="59"/>
      <c r="I45" s="59"/>
      <c r="J45" s="59"/>
      <c r="K45" s="59"/>
    </row>
    <row r="46" spans="2:14" x14ac:dyDescent="0.25">
      <c r="G46" s="60" t="s">
        <v>158</v>
      </c>
      <c r="H46" s="60"/>
      <c r="I46" s="60"/>
      <c r="J46" s="60"/>
      <c r="K46" s="60"/>
    </row>
    <row r="47" spans="2:14" x14ac:dyDescent="0.25">
      <c r="F47" s="1" t="s">
        <v>148</v>
      </c>
    </row>
  </sheetData>
  <mergeCells count="19">
    <mergeCell ref="G45:K45"/>
    <mergeCell ref="G46:K46"/>
    <mergeCell ref="J6:J9"/>
    <mergeCell ref="K6:K9"/>
    <mergeCell ref="A28:H28"/>
    <mergeCell ref="A1:K1"/>
    <mergeCell ref="A2:K2"/>
    <mergeCell ref="A3:K3"/>
    <mergeCell ref="A5:A9"/>
    <mergeCell ref="B5:E5"/>
    <mergeCell ref="F5:K5"/>
    <mergeCell ref="B6:B9"/>
    <mergeCell ref="C6:C9"/>
    <mergeCell ref="D6:D9"/>
    <mergeCell ref="E6:E9"/>
    <mergeCell ref="F6:F9"/>
    <mergeCell ref="G6:G9"/>
    <mergeCell ref="H6:H9"/>
    <mergeCell ref="I6:I9"/>
  </mergeCells>
  <pageMargins left="0.70833333333333304" right="0.70833333333333304" top="0.35416666666666702" bottom="0.35416666666666702" header="0.511811023622047" footer="0.511811023622047"/>
  <pageSetup paperSize="9" scale="8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view="pageBreakPreview" zoomScaleNormal="100" zoomScaleSheetLayoutView="100" zoomScalePageLayoutView="130" workbookViewId="0">
      <selection activeCell="B25" sqref="B25"/>
    </sheetView>
  </sheetViews>
  <sheetFormatPr defaultColWidth="9.140625" defaultRowHeight="13.5" x14ac:dyDescent="0.25"/>
  <cols>
    <col min="1" max="1" width="4.5703125" style="1" customWidth="1"/>
    <col min="2" max="2" width="61.28515625" style="1" customWidth="1"/>
    <col min="3" max="3" width="7.7109375" style="1" customWidth="1"/>
    <col min="4" max="4" width="9.5703125" style="1" customWidth="1"/>
    <col min="5" max="5" width="40.7109375" style="1" customWidth="1"/>
    <col min="6" max="6" width="10" style="1" customWidth="1"/>
    <col min="7" max="7" width="10.140625" style="1" customWidth="1"/>
    <col min="8" max="8" width="10" style="1" customWidth="1"/>
    <col min="9" max="9" width="5" style="1" customWidth="1"/>
    <col min="10" max="10" width="10.7109375" style="1" customWidth="1"/>
    <col min="11" max="16384" width="9.140625" style="1"/>
  </cols>
  <sheetData>
    <row r="1" spans="1:10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x14ac:dyDescent="0.25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x14ac:dyDescent="0.25">
      <c r="A3" s="62" t="s">
        <v>149</v>
      </c>
      <c r="B3" s="62"/>
      <c r="C3" s="62"/>
      <c r="D3" s="62"/>
      <c r="E3" s="62"/>
      <c r="F3" s="62"/>
      <c r="G3" s="62"/>
      <c r="H3" s="62"/>
      <c r="I3" s="62"/>
      <c r="J3" s="62"/>
    </row>
    <row r="5" spans="1:10" s="2" customFormat="1" ht="13.5" customHeight="1" x14ac:dyDescent="0.25">
      <c r="A5" s="53" t="s">
        <v>3</v>
      </c>
      <c r="B5" s="63" t="s">
        <v>4</v>
      </c>
      <c r="C5" s="63"/>
      <c r="D5" s="63"/>
      <c r="E5" s="64" t="s">
        <v>5</v>
      </c>
      <c r="F5" s="64"/>
      <c r="G5" s="64"/>
      <c r="H5" s="64"/>
      <c r="I5" s="64"/>
      <c r="J5" s="64"/>
    </row>
    <row r="6" spans="1:10" s="2" customFormat="1" ht="13.5" customHeight="1" x14ac:dyDescent="0.25">
      <c r="A6" s="53"/>
      <c r="B6" s="65" t="s">
        <v>6</v>
      </c>
      <c r="C6" s="66" t="s">
        <v>8</v>
      </c>
      <c r="D6" s="65" t="s">
        <v>9</v>
      </c>
      <c r="E6" s="67" t="s">
        <v>10</v>
      </c>
      <c r="F6" s="53" t="s">
        <v>9</v>
      </c>
      <c r="G6" s="53" t="s">
        <v>11</v>
      </c>
      <c r="H6" s="53" t="s">
        <v>12</v>
      </c>
      <c r="I6" s="53" t="s">
        <v>13</v>
      </c>
      <c r="J6" s="53" t="s">
        <v>14</v>
      </c>
    </row>
    <row r="7" spans="1:10" s="2" customFormat="1" ht="13.5" customHeight="1" x14ac:dyDescent="0.25">
      <c r="A7" s="53"/>
      <c r="B7" s="65"/>
      <c r="C7" s="66"/>
      <c r="D7" s="65"/>
      <c r="E7" s="67"/>
      <c r="F7" s="53"/>
      <c r="G7" s="53"/>
      <c r="H7" s="53"/>
      <c r="I7" s="53"/>
      <c r="J7" s="53"/>
    </row>
    <row r="8" spans="1:10" s="2" customFormat="1" ht="13.5" customHeight="1" x14ac:dyDescent="0.25">
      <c r="A8" s="53"/>
      <c r="B8" s="65"/>
      <c r="C8" s="66"/>
      <c r="D8" s="65"/>
      <c r="E8" s="67"/>
      <c r="F8" s="53"/>
      <c r="G8" s="53"/>
      <c r="H8" s="53"/>
      <c r="I8" s="53"/>
      <c r="J8" s="53"/>
    </row>
    <row r="9" spans="1:10" s="2" customFormat="1" ht="13.5" customHeight="1" x14ac:dyDescent="0.25">
      <c r="A9" s="53"/>
      <c r="B9" s="65"/>
      <c r="C9" s="66"/>
      <c r="D9" s="65"/>
      <c r="E9" s="67"/>
      <c r="F9" s="53"/>
      <c r="G9" s="53"/>
      <c r="H9" s="53"/>
      <c r="I9" s="53"/>
      <c r="J9" s="53"/>
    </row>
    <row r="10" spans="1:10" ht="13.5" customHeight="1" x14ac:dyDescent="0.25">
      <c r="A10" s="3">
        <v>1</v>
      </c>
      <c r="B10" s="43" t="s">
        <v>150</v>
      </c>
      <c r="C10" s="37" t="s">
        <v>17</v>
      </c>
      <c r="D10" s="44">
        <v>6000</v>
      </c>
      <c r="E10" s="45"/>
      <c r="F10" s="46">
        <f>D10</f>
        <v>6000</v>
      </c>
      <c r="G10" s="47"/>
      <c r="H10" s="48">
        <f t="shared" ref="H10:H15" si="0">F10*G10</f>
        <v>0</v>
      </c>
      <c r="I10" s="49">
        <v>0.08</v>
      </c>
      <c r="J10" s="48">
        <f t="shared" ref="J10:J15" si="1">H10*I10+H10</f>
        <v>0</v>
      </c>
    </row>
    <row r="11" spans="1:10" x14ac:dyDescent="0.25">
      <c r="A11" s="3">
        <v>2</v>
      </c>
      <c r="B11" s="43" t="s">
        <v>151</v>
      </c>
      <c r="C11" s="37" t="s">
        <v>17</v>
      </c>
      <c r="D11" s="44">
        <v>400</v>
      </c>
      <c r="E11" s="45"/>
      <c r="F11" s="46">
        <f t="shared" ref="F11:F15" si="2">D11</f>
        <v>400</v>
      </c>
      <c r="G11" s="47"/>
      <c r="H11" s="48">
        <f t="shared" si="0"/>
        <v>0</v>
      </c>
      <c r="I11" s="49">
        <v>0.08</v>
      </c>
      <c r="J11" s="48">
        <f t="shared" si="1"/>
        <v>0</v>
      </c>
    </row>
    <row r="12" spans="1:10" x14ac:dyDescent="0.25">
      <c r="A12" s="3">
        <v>3</v>
      </c>
      <c r="B12" s="43" t="s">
        <v>152</v>
      </c>
      <c r="C12" s="37" t="s">
        <v>17</v>
      </c>
      <c r="D12" s="44">
        <v>400</v>
      </c>
      <c r="E12" s="45"/>
      <c r="F12" s="46">
        <f t="shared" si="2"/>
        <v>400</v>
      </c>
      <c r="G12" s="47"/>
      <c r="H12" s="48">
        <f t="shared" si="0"/>
        <v>0</v>
      </c>
      <c r="I12" s="49">
        <v>0.08</v>
      </c>
      <c r="J12" s="48">
        <f t="shared" si="1"/>
        <v>0</v>
      </c>
    </row>
    <row r="13" spans="1:10" ht="25.5" x14ac:dyDescent="0.25">
      <c r="A13" s="3">
        <v>4</v>
      </c>
      <c r="B13" s="43" t="s">
        <v>153</v>
      </c>
      <c r="C13" s="37" t="s">
        <v>17</v>
      </c>
      <c r="D13" s="44">
        <v>650</v>
      </c>
      <c r="E13" s="45"/>
      <c r="F13" s="46">
        <f t="shared" si="2"/>
        <v>650</v>
      </c>
      <c r="G13" s="47"/>
      <c r="H13" s="48">
        <f t="shared" si="0"/>
        <v>0</v>
      </c>
      <c r="I13" s="49">
        <v>0.23</v>
      </c>
      <c r="J13" s="48">
        <f t="shared" si="1"/>
        <v>0</v>
      </c>
    </row>
    <row r="14" spans="1:10" ht="42.75" customHeight="1" x14ac:dyDescent="0.25">
      <c r="A14" s="3">
        <v>5</v>
      </c>
      <c r="B14" s="43" t="s">
        <v>154</v>
      </c>
      <c r="C14" s="37" t="s">
        <v>17</v>
      </c>
      <c r="D14" s="44">
        <v>650</v>
      </c>
      <c r="E14" s="45"/>
      <c r="F14" s="46">
        <f t="shared" si="2"/>
        <v>650</v>
      </c>
      <c r="G14" s="47"/>
      <c r="H14" s="48">
        <f t="shared" si="0"/>
        <v>0</v>
      </c>
      <c r="I14" s="49">
        <v>0.23</v>
      </c>
      <c r="J14" s="48">
        <f t="shared" si="1"/>
        <v>0</v>
      </c>
    </row>
    <row r="15" spans="1:10" ht="43.5" customHeight="1" x14ac:dyDescent="0.25">
      <c r="A15" s="3">
        <v>6</v>
      </c>
      <c r="B15" s="43" t="s">
        <v>155</v>
      </c>
      <c r="C15" s="37" t="s">
        <v>17</v>
      </c>
      <c r="D15" s="44">
        <v>100</v>
      </c>
      <c r="E15" s="45"/>
      <c r="F15" s="46">
        <f t="shared" si="2"/>
        <v>100</v>
      </c>
      <c r="G15" s="47"/>
      <c r="H15" s="48">
        <f t="shared" si="0"/>
        <v>0</v>
      </c>
      <c r="I15" s="49">
        <v>0.23</v>
      </c>
      <c r="J15" s="48">
        <f t="shared" si="1"/>
        <v>0</v>
      </c>
    </row>
    <row r="16" spans="1:10" ht="13.5" customHeight="1" x14ac:dyDescent="0.25">
      <c r="A16" s="56" t="s">
        <v>103</v>
      </c>
      <c r="B16" s="56"/>
      <c r="C16" s="56"/>
      <c r="D16" s="56"/>
      <c r="E16" s="56"/>
      <c r="F16" s="56"/>
      <c r="G16" s="56"/>
      <c r="H16" s="30">
        <f>SUM(H10:H15)</f>
        <v>0</v>
      </c>
      <c r="I16" s="31"/>
      <c r="J16" s="30">
        <f>SUM(J10:J15)</f>
        <v>0</v>
      </c>
    </row>
    <row r="21" spans="5:11" x14ac:dyDescent="0.25">
      <c r="F21" s="68" t="s">
        <v>157</v>
      </c>
      <c r="G21" s="68"/>
      <c r="H21" s="68"/>
      <c r="I21" s="68"/>
      <c r="J21" s="68"/>
      <c r="K21" s="51"/>
    </row>
    <row r="22" spans="5:11" x14ac:dyDescent="0.25">
      <c r="F22" s="68" t="s">
        <v>158</v>
      </c>
      <c r="G22" s="68"/>
      <c r="H22" s="68"/>
      <c r="I22" s="68"/>
      <c r="J22" s="68"/>
      <c r="K22" s="52"/>
    </row>
    <row r="24" spans="5:11" x14ac:dyDescent="0.25">
      <c r="E24" s="1" t="s">
        <v>148</v>
      </c>
    </row>
  </sheetData>
  <mergeCells count="18">
    <mergeCell ref="A1:J1"/>
    <mergeCell ref="A2:J2"/>
    <mergeCell ref="A3:J3"/>
    <mergeCell ref="A5:A9"/>
    <mergeCell ref="B5:D5"/>
    <mergeCell ref="E5:J5"/>
    <mergeCell ref="B6:B9"/>
    <mergeCell ref="C6:C9"/>
    <mergeCell ref="D6:D9"/>
    <mergeCell ref="E6:E9"/>
    <mergeCell ref="F6:F9"/>
    <mergeCell ref="G6:G9"/>
    <mergeCell ref="H6:H9"/>
    <mergeCell ref="I6:I9"/>
    <mergeCell ref="J6:J9"/>
    <mergeCell ref="F21:J21"/>
    <mergeCell ref="F22:J22"/>
    <mergeCell ref="A16:G16"/>
  </mergeCells>
  <pageMargins left="0.70833333333333304" right="0.70833333333333304" top="0.35416666666666702" bottom="0.35416666666666702" header="0.511811023622047" footer="0.511811023622047"/>
  <pageSetup paperSize="9" scale="7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4</vt:i4>
      </vt:variant>
    </vt:vector>
  </HeadingPairs>
  <TitlesOfParts>
    <vt:vector size="8" baseType="lpstr">
      <vt:lpstr>Środki czystości</vt:lpstr>
      <vt:lpstr>Ręczniki papierowe i papier toa</vt:lpstr>
      <vt:lpstr>Worki foliowe</vt:lpstr>
      <vt:lpstr>Worki i opaski</vt:lpstr>
      <vt:lpstr>'Ręczniki papierowe i papier toa'!Obszar_wydruku</vt:lpstr>
      <vt:lpstr>'Środki czystości'!Obszar_wydruku</vt:lpstr>
      <vt:lpstr>'Worki foliowe'!Obszar_wydruku</vt:lpstr>
      <vt:lpstr>'Worki i opaski'!Obszar_wydruku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 Szuszkiewicz</dc:creator>
  <cp:lastModifiedBy>Damian Szuszkiewicz</cp:lastModifiedBy>
  <cp:revision>1</cp:revision>
  <cp:lastPrinted>2026-08-24T10:32:09Z</cp:lastPrinted>
  <dcterms:created xsi:type="dcterms:W3CDTF">2006-09-16T00:00:00Z</dcterms:created>
  <dcterms:modified xsi:type="dcterms:W3CDTF">2026-08-24T10:32:12Z</dcterms:modified>
  <dc:language>pl-PL</dc:language>
</cp:coreProperties>
</file>