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Oferta" sheetId="1" r:id="rId1"/>
  </sheets>
  <calcPr fullCalcOnLoad="1"/>
</workbook>
</file>

<file path=xl/sharedStrings.xml><?xml version="1.0" encoding="utf-8"?>
<sst xmlns="http://schemas.openxmlformats.org/spreadsheetml/2006/main">
  <si>
    <t>PRZEDMIAR</t>
  </si>
  <si>
    <t>REMONT SALI OBRAD W URZĘDZIE GMINY ul. Rajska 33, 32-048 Jerzmanowice</t>
  </si>
  <si>
    <t>Lp.</t>
  </si>
  <si>
    <t>Podstawa</t>
  </si>
  <si>
    <t>Nr spec. technicz.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</si>
  <si>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</si>
  <si>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</si>
  <si>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</si>
  <si>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</si>
  <si>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</si>
  <si>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</si>
  <si>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</si>
  <si>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</si>
  <si>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</si>
  <si>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</si>
  <si>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</si>
  <si>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</si>
  <si>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</si>
  <si>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>ROBOTY BUDOWLANE</t>
  </si>
  <si>
    <t>1.1</t>
  </si>
  <si>
    <t>Roboty przygotowawcze</t>
  </si>
  <si>
    <t>KNR 9-36 0208-01</t>
  </si>
  <si>
    <t>ST.01.01.00</t>
  </si>
  <si>
    <t>Rozebranie posadzek z płytek ceramicznych ułożonych na zaprawie klejowej i listew przypodłogowych</t>
  </si>
  <si>
    <t>m2</t>
  </si>
  <si>
    <t>KNNR-W 3 0614-05</t>
  </si>
  <si>
    <t>Rozebranie okładziny ściennej</t>
  </si>
  <si>
    <t>_x000d_
analiza indywidualna</t>
  </si>
  <si>
    <t>Wywóz i utylizacja odpadów w kontenerach</t>
  </si>
  <si>
    <t>m3</t>
  </si>
  <si>
    <t>RAZEM 1.1 Roboty przygotowawcze</t>
  </si>
  <si>
    <t>1.2</t>
  </si>
  <si>
    <t>Posadzki</t>
  </si>
  <si>
    <t>ZKNR C-2 0605-03</t>
  </si>
  <si>
    <t>ST.01.02.00</t>
  </si>
  <si>
    <t>Wyrównanie istniejącej wylewki cienkowarstwową masą wyrównująca</t>
  </si>
  <si>
    <t>ZKNR C-2 0607-01</t>
  </si>
  <si>
    <t xml:space="preserve">Klejenie wykładzin z paneli winylowych  na przygotowanym podłożu zwykończenim cokołu</t>
  </si>
  <si>
    <t>ZKNR C-2 0610-01</t>
  </si>
  <si>
    <t>Listwy przypodłogowe poliuretanowe, malowane emalią w kolorze ściany</t>
  </si>
  <si>
    <t>m</t>
  </si>
  <si>
    <t>RAZEM 1.2 Posadzki</t>
  </si>
  <si>
    <t>1.3</t>
  </si>
  <si>
    <t>Ściany i sufity</t>
  </si>
  <si>
    <t>KNR 2-02 2009-02</t>
  </si>
  <si>
    <t>ST.01.03.00</t>
  </si>
  <si>
    <t>Tynki (gładzie) jednowarstwowe wewnętrzne gr. 3 mm z gipsu szpachlowego wykonywane ręcznie na ścianach na podłożu z tynku</t>
  </si>
  <si>
    <t>NNRNKB 202 1134-02</t>
  </si>
  <si>
    <t>Gruntowanie podłoży preparatami</t>
  </si>
  <si>
    <t>9</t>
  </si>
  <si>
    <t>KNNR 3 0605-04</t>
  </si>
  <si>
    <t>Dwukrotne malowanie tynków wewnętrznych ścian i sufitów farbą emulsyjną z przygotowaniem powierzchni</t>
  </si>
  <si>
    <t>10</t>
  </si>
  <si>
    <t>ZKNR C-2 0901-01</t>
  </si>
  <si>
    <t>Przygotowanie podłoża pod tapetowanie</t>
  </si>
  <si>
    <t>11</t>
  </si>
  <si>
    <t>ZKNR C-2 0902-06</t>
  </si>
  <si>
    <t>Układanie tapet - tapeta winylowa w rolce w kolorze granatowym, strukturalna, obiektowa, gramatura minimum 350 g/m2</t>
  </si>
  <si>
    <t>12</t>
  </si>
  <si>
    <t>ZKNR C-2 0902-10</t>
  </si>
  <si>
    <t>Wykończenie sufitów - listwa maskująca poliuretanowa, malowane emalią w kolorze ściany</t>
  </si>
  <si>
    <t>13</t>
  </si>
  <si>
    <t>KNR-W 2-02 1036-04</t>
  </si>
  <si>
    <t>Okładzina ścienna z płyty meblowej laminowanej drewnopodobnej dekor orzech. Okładzina zaprojektowana od poziomu posadzki do wysokości 90 cm</t>
  </si>
  <si>
    <t>RAZEM 1.3 Ściany i sufity</t>
  </si>
  <si>
    <t>RAZEM 1 ROBOTY BUDOWLANE</t>
  </si>
  <si>
    <t>WYPOSAŻENIE</t>
  </si>
  <si>
    <t>14</t>
  </si>
  <si>
    <t>ST.01.04.00</t>
  </si>
  <si>
    <t>K1- krzesło tapicerowane konferencyjne</t>
  </si>
  <si>
    <t>szt</t>
  </si>
  <si>
    <t>15</t>
  </si>
  <si>
    <t>K2- fotel tapicerowany z podłokietnikami</t>
  </si>
  <si>
    <t>16</t>
  </si>
  <si>
    <t>K3 - krzesło tapicerowane</t>
  </si>
  <si>
    <t>17</t>
  </si>
  <si>
    <t>K4 - krzesło składane tapicerowane</t>
  </si>
  <si>
    <t>18</t>
  </si>
  <si>
    <t>S1/ZS1 - stół konferencyjny multimedialny wykonany na zamówienie wg projektu ZS1 lub gotowy, wymiary 560X120 cm</t>
  </si>
  <si>
    <t>19</t>
  </si>
  <si>
    <t>WKI 6-100 6.113.12.100</t>
  </si>
  <si>
    <t>S2/ZS2 - stół prezidium multimedialny, wykonany na zamówienie wg projektu ZS2 lub gotowy wymiary 370X80 cm</t>
  </si>
  <si>
    <t>szt.</t>
  </si>
  <si>
    <t>20</t>
  </si>
  <si>
    <t>WKI 6-100 6.113.01.400</t>
  </si>
  <si>
    <t>S3/ZS3 - biurko multimedialne wykonane na zamówienie wg projektu ZS3 lub gotowe</t>
  </si>
  <si>
    <t>21</t>
  </si>
  <si>
    <t>WKI 6-100 6.111.32.100</t>
  </si>
  <si>
    <t>ZS4 - stolik składany, montowany do ściany, wykonany na zamówienie wg projektu ZS4</t>
  </si>
  <si>
    <t>22</t>
  </si>
  <si>
    <t>ZS5 - siedzisko podwieszane do ściany, tapicerowane, wykonane na zamowienie wg projektu ZS5</t>
  </si>
  <si>
    <t>23</t>
  </si>
  <si>
    <t>KNR 2-02 1021-04</t>
  </si>
  <si>
    <t>ZS6 - zabudowa meblowa wykonana na wymiar wg projektu ZS6</t>
  </si>
  <si>
    <t>24</t>
  </si>
  <si>
    <t>Stojak pionowy na flagi z masztami</t>
  </si>
  <si>
    <t>25</t>
  </si>
  <si>
    <t xml:space="preserve">Ściana reprezentacyjna z godłem: _x000d_
Karnisz (aluminiowa szyna sufitowa )+ Maskownica _x000d_
Maskownica  karnisza malowana farbą ścienną, montaż sufitowy _x000d_
Godło Polski, rama czarna, metalowa 70X100 cm montaż na dwóch stalowych linkach do sufitu _x000d_
Tkanina wieszana na  szynie sufitowej (biała i czerwona)</t>
  </si>
  <si>
    <t>26</t>
  </si>
  <si>
    <t>Rama aluminiowa czarna 50x70</t>
  </si>
  <si>
    <t>27</t>
  </si>
  <si>
    <t xml:space="preserve">Dostawa i montaż żaluzji  drewnianych, czarne, montaż w glifie okiennym, wymiary 1,15x2,05m</t>
  </si>
  <si>
    <t>28</t>
  </si>
  <si>
    <t>WKI 6-100 6.125.01.800</t>
  </si>
  <si>
    <t xml:space="preserve">TV  55'' wiszący na regulowanym uchwycie, montaż na zabudowie meblowej</t>
  </si>
  <si>
    <t>RAZEM 2 WYPOSAŻENIE</t>
  </si>
  <si>
    <t>INSTALACJE</t>
  </si>
  <si>
    <t>3.1</t>
  </si>
  <si>
    <t>Instalacja grzewcza</t>
  </si>
  <si>
    <t>29</t>
  </si>
  <si>
    <t>KNNR 4 0429-0102</t>
  </si>
  <si>
    <t>ST.02.01.00</t>
  </si>
  <si>
    <t>Rury przyłączne do grzejników, Fiˇ16ˇmm z tarczkami ochronnymi_x000d_
Krotność = 2</t>
  </si>
  <si>
    <t>kpl</t>
  </si>
  <si>
    <t>30</t>
  </si>
  <si>
    <t>KNNR 4 0418-03</t>
  </si>
  <si>
    <t>Grzejniki stalowe, 1-płytowe, Grzejnik stalowy 1-płytowy VK11/600/800</t>
  </si>
  <si>
    <t>31</t>
  </si>
  <si>
    <t>KNNR 4 0412-01</t>
  </si>
  <si>
    <t>Zestaw przyłączeniowy grzejnikowy V Dn15</t>
  </si>
  <si>
    <t>32</t>
  </si>
  <si>
    <t>KNR 0-35 0215-04</t>
  </si>
  <si>
    <t>Głowica termostatyczna o zakresie pracy 8-28 st. C</t>
  </si>
  <si>
    <t>33</t>
  </si>
  <si>
    <t>KNNR 4 0436-01</t>
  </si>
  <si>
    <t>Próby instalacji z dokonaniem regulacji</t>
  </si>
  <si>
    <t>RAZEM 3.1 Instalacja grzewcza</t>
  </si>
  <si>
    <t>3.2</t>
  </si>
  <si>
    <t>Instalacja klimatyzacji</t>
  </si>
  <si>
    <t>34</t>
  </si>
  <si>
    <t>KNR 7-24 0153-02</t>
  </si>
  <si>
    <t>ST.02.02.00</t>
  </si>
  <si>
    <t>Jednostka zewnętrzna klimatyzacji Qch=8,0 kW Qg=8,8 kW</t>
  </si>
  <si>
    <t>35</t>
  </si>
  <si>
    <t>KNR 7-24 0153-01</t>
  </si>
  <si>
    <t>Jednostka wewnętrzna klimatyzacji Qch=4,2 kW Qg=5,2 kW</t>
  </si>
  <si>
    <t>36</t>
  </si>
  <si>
    <t>KNNR 3 0303-01</t>
  </si>
  <si>
    <t>Przebicia w ścianach z cegły, na zaprawie wapiennej lub cementowo-wapiennej</t>
  </si>
  <si>
    <t>37</t>
  </si>
  <si>
    <t>KNNR 3 0305-01</t>
  </si>
  <si>
    <t>Wykucie, zamurowanie i otynkowanie bruzd w ścianach z cegły</t>
  </si>
  <si>
    <t>38</t>
  </si>
  <si>
    <t>KNR 0-35 0201-01</t>
  </si>
  <si>
    <t>Rurociągi miedziane lutowane, połączenie elementów kapilarne - Rura miedziana 6,4ˇmm</t>
  </si>
  <si>
    <t>39</t>
  </si>
  <si>
    <t>Rurociągi miedziane lutowane, połączenie elementów kapilarne - Rura miedziana 9,5ˇmm</t>
  </si>
  <si>
    <t>40</t>
  </si>
  <si>
    <t>KNR 0-34 0101-03</t>
  </si>
  <si>
    <t>Otulina z pianki kauczukowej grubość 9 mm Dn6</t>
  </si>
  <si>
    <t>41</t>
  </si>
  <si>
    <t>Otulina z pianki kauczukowej grubość 9 mm Dn9</t>
  </si>
  <si>
    <t>42</t>
  </si>
  <si>
    <t>KNNR 4 0112-0201</t>
  </si>
  <si>
    <t>Rurociągi z tworzyw sztucznych PP o połączeniach zgrzewanych na ścianach w budynkach Fi 25ˇmm - skropliny</t>
  </si>
  <si>
    <t>43</t>
  </si>
  <si>
    <t>KNR 0-35 0231-01</t>
  </si>
  <si>
    <t>Próba szczelności instalacji</t>
  </si>
  <si>
    <t>44</t>
  </si>
  <si>
    <t>Napełnienie układu czynnikiem chłodniczym R410A</t>
  </si>
  <si>
    <t>kg</t>
  </si>
  <si>
    <t>45</t>
  </si>
  <si>
    <t>KNR 7-24 0516-04</t>
  </si>
  <si>
    <t>Uruchomienie systemu</t>
  </si>
  <si>
    <t>RAZEM 3.2 Instalacja klimatyzacji</t>
  </si>
  <si>
    <t>3.3</t>
  </si>
  <si>
    <t>Instalacja elektryczna</t>
  </si>
  <si>
    <t>46</t>
  </si>
  <si>
    <t>ST.02.03.00</t>
  </si>
  <si>
    <t>Demontaż istniejącej instalacji elektrycznej z wywozem i utylizacją</t>
  </si>
  <si>
    <t>47</t>
  </si>
  <si>
    <t>KNNR 5 0408-01</t>
  </si>
  <si>
    <t>Dodatkowe wyposażenie rozdzielnic modułowych, Szyna nośna rozdzielnicy TH-35</t>
  </si>
  <si>
    <t>48</t>
  </si>
  <si>
    <t>KNNR 5 0408-03</t>
  </si>
  <si>
    <t>Dodatkowe wyposażenie rozdzielnic modułowych, szyna łączeniowa 3-biegunowa</t>
  </si>
  <si>
    <t>49</t>
  </si>
  <si>
    <t>KNNR 5 0406-01</t>
  </si>
  <si>
    <t>Rozłącznik bezpiecznikowy R303 40A + wkładki 20A</t>
  </si>
  <si>
    <t>50</t>
  </si>
  <si>
    <t>KNR 5-14 0516-0504</t>
  </si>
  <si>
    <t>Układanie przewodów w pasmach jedno - lub wielowarstwowych w szafach i na tablicach, przewód LY 450/750V 1x10ˇmm2</t>
  </si>
  <si>
    <t>51</t>
  </si>
  <si>
    <t>KNR 5-08 9903-03</t>
  </si>
  <si>
    <t>Montaż tablic rozdzielczych (kompletny prefabrykat) - Tablica TS</t>
  </si>
  <si>
    <t>52</t>
  </si>
  <si>
    <t>KNNR 5 0502-03</t>
  </si>
  <si>
    <t xml:space="preserve">Oprawa oświetleniowa, profil aluminiowy, podwieszenie do stropu, moc 24W, przesłona mikropryzmatyczna, DALI, 4000K, skuteczność 114lm/W,  kolor biały, wymiary1192x46x64mm</t>
  </si>
  <si>
    <t>53</t>
  </si>
  <si>
    <t>Oprawa oświetleniowa natynkowa, 18W, skuteczność 122lm/W, DALI, kolor czarny PPR, wymiary 310x310x65mm</t>
  </si>
  <si>
    <t>54</t>
  </si>
  <si>
    <t>Oprawa awaryjna optyka otwarta, LED, 1.2W 1h</t>
  </si>
  <si>
    <t>55</t>
  </si>
  <si>
    <t>Oprawa ewakuacyjna z piktogramem, LED, 1.2W 1h</t>
  </si>
  <si>
    <t>56</t>
  </si>
  <si>
    <t>KNNR 5 0406-05</t>
  </si>
  <si>
    <t>Sterownik DALI 2 kanały</t>
  </si>
  <si>
    <t>57</t>
  </si>
  <si>
    <t>Multisensor DALI</t>
  </si>
  <si>
    <t>58</t>
  </si>
  <si>
    <t>Panel 6 przyciskowy DALI</t>
  </si>
  <si>
    <t>59</t>
  </si>
  <si>
    <t>KNR AT 21 0108-03</t>
  </si>
  <si>
    <t>Kaseta podłogowa z zestawem gniazd 4 x 2P+Z/16A/230V DATA + 4 x RJ45</t>
  </si>
  <si>
    <t>60</t>
  </si>
  <si>
    <t>KNNR 5 0301-11</t>
  </si>
  <si>
    <t>Przygotowanie podłoża pod osprzęt instalacyjny - otwory pod puszki</t>
  </si>
  <si>
    <t>61</t>
  </si>
  <si>
    <t>KNNR 5 0302-01</t>
  </si>
  <si>
    <t>Puszki instalacyjne podtynkowe, Fiˇ60, pojedyncze</t>
  </si>
  <si>
    <t>62</t>
  </si>
  <si>
    <t>KNNR 5 0302-0501</t>
  </si>
  <si>
    <t>Puszki instalacyjne podtynkowe, Fiˇ80, 3-otworowe, z pierścieniem odgałęźnym</t>
  </si>
  <si>
    <t>63</t>
  </si>
  <si>
    <t>KNNR 5 0308-03</t>
  </si>
  <si>
    <t>Gniazda instalacyjne wtyczkowe ze stykiem ochronnym, pt, Gniazdo 230V L+N+PE 16A podwójne</t>
  </si>
  <si>
    <t>64</t>
  </si>
  <si>
    <t>KNNR 3 0304-01</t>
  </si>
  <si>
    <t>Wykucie wnęk w ścianach z cegły z ich otynkowaniem, ściany na zaprawie wapiennej lub cementowo-wapiennej</t>
  </si>
  <si>
    <t>65</t>
  </si>
  <si>
    <t>Wykucie, zamurowanie i otynkowanie bruzd w ścianach z cegły, ściany na zaprawie cementowo-wapiennej</t>
  </si>
  <si>
    <t>66</t>
  </si>
  <si>
    <t>KNNR 5 1201-01</t>
  </si>
  <si>
    <t>Osadzenie w podłożu kołków, plastykowych rozporowych</t>
  </si>
  <si>
    <t>67</t>
  </si>
  <si>
    <t>KNNR 5 1101-02</t>
  </si>
  <si>
    <t>Konstrukcje wsporcze przykręcane, masa do 1ˇkg, 2 mocowania</t>
  </si>
  <si>
    <t>68</t>
  </si>
  <si>
    <t>KNNR 5 1105-07</t>
  </si>
  <si>
    <t>Montaż korytek kablowych, przykręcenie do gotowych otworów, Korytko K-50</t>
  </si>
  <si>
    <t>69</t>
  </si>
  <si>
    <t>Montaż korytek kablowych, przykręcenie do gotowych otworów, Korytko K-100</t>
  </si>
  <si>
    <t>70</t>
  </si>
  <si>
    <t>KNNR 5 0101-0501</t>
  </si>
  <si>
    <t>Rury winidurowe gładkie, Fi 16ˇmm bezhalogenowa</t>
  </si>
  <si>
    <t>71</t>
  </si>
  <si>
    <t>KNNR 5 0101-0602</t>
  </si>
  <si>
    <t>Rury winidurowe gładkie, Fi 20ˇmm bezhalogenowa</t>
  </si>
  <si>
    <t>72</t>
  </si>
  <si>
    <t>KNNR 5 0205-01</t>
  </si>
  <si>
    <t>Przewody kabelkowe układane - p/t - rurach - korytkach - Przewód N2XH-J 2x1,5ˇmm2</t>
  </si>
  <si>
    <t>73</t>
  </si>
  <si>
    <t>Przewody kabelkowe układane - p/t - rurach - korytkach - Przewód N2XH-J 3x1,5mm2</t>
  </si>
  <si>
    <t>74</t>
  </si>
  <si>
    <t>Przewody kabelkowe układane - p/t - rurach - korytkach - Przewód N2XH-J 3x2,5mm2</t>
  </si>
  <si>
    <t>75</t>
  </si>
  <si>
    <t>Przewody kabelkowe układane - p/t - rurach - korytkach - Przewód N2XH-J 4x1,5mm2</t>
  </si>
  <si>
    <t>76</t>
  </si>
  <si>
    <t>KNNR 5 0205-03</t>
  </si>
  <si>
    <t>Przewody kabelkowe układane - p/t - rurach - korytkach - Przewód N2XH-J 5x6mm2</t>
  </si>
  <si>
    <t>77</t>
  </si>
  <si>
    <t>KNNR 5 1207-05</t>
  </si>
  <si>
    <t>Wykucie bruzd dla przewodów wtynkowych i rur o średnicy do 47ˇmm, bruzdy dla rur RKLG15</t>
  </si>
  <si>
    <t>78</t>
  </si>
  <si>
    <t>KNNR 5 0102-05</t>
  </si>
  <si>
    <t>Rury winidurowe karbowane (giętkie) Fi 15ˇmm</t>
  </si>
  <si>
    <t>79</t>
  </si>
  <si>
    <t>KNNR 5 0201-03</t>
  </si>
  <si>
    <t>Przewody izolowane 1-żyłowe wciągane do rur, Przewód DY 450/750V 1x6,0ˇmm2</t>
  </si>
  <si>
    <t>80</t>
  </si>
  <si>
    <t>KNNR 5 0202-0301</t>
  </si>
  <si>
    <t>Przewody izolowane 1-żyłowe układane w gotowych korytkach, Przewód LgYżo 450/750V 1x6ˇmm2</t>
  </si>
  <si>
    <t>81</t>
  </si>
  <si>
    <t>KNP 1813 1301-01</t>
  </si>
  <si>
    <t>Rozdzielnice prądu zmiennego lub stałego NN - sprawdzenie i pomiar rozdzielnicy</t>
  </si>
  <si>
    <t>82</t>
  </si>
  <si>
    <t>KNNR 5 1301-02</t>
  </si>
  <si>
    <t>Sprawdzenie i pomiar obwodu elektrycznego NN, obwód 3-fazowy</t>
  </si>
  <si>
    <t>83</t>
  </si>
  <si>
    <t>KNNR 5 1301-01</t>
  </si>
  <si>
    <t>Sprawdzenie i pomiar obwodu elektrycznego NN, obwód 1-fazowy</t>
  </si>
  <si>
    <t>84</t>
  </si>
  <si>
    <t>KNNR 5 1304-01</t>
  </si>
  <si>
    <t>Badania i pomiary instalacji - uziemienie ochronne lub robocze, pomiar pierwszy</t>
  </si>
  <si>
    <t>85</t>
  </si>
  <si>
    <t>KNNR 5 1304-05</t>
  </si>
  <si>
    <t xml:space="preserve">Badania i pomiary instalacji  - skuteczność szybkiego wyłączenia, pomiar pierwszy</t>
  </si>
  <si>
    <t>86</t>
  </si>
  <si>
    <t>KNNR 5 1304-06</t>
  </si>
  <si>
    <t xml:space="preserve">Badania i pomiary instalacji  - skuteczność szybkiego wyłączenia, pomiar każdy następny</t>
  </si>
  <si>
    <t>87</t>
  </si>
  <si>
    <t>KNNR 5 1305-01</t>
  </si>
  <si>
    <t>Sprawdzenie samoczynnego wyłączania zasilania, działanie wyłącznika różnicowoprądowego, próba pierwsza</t>
  </si>
  <si>
    <t>88</t>
  </si>
  <si>
    <t>KNNR 5 1305-02</t>
  </si>
  <si>
    <t>Sprawdzenie samoczynnego wyłączania zasilania, działanie wyłącznika różnicowoprądowego, próba każda następna</t>
  </si>
  <si>
    <t>89</t>
  </si>
  <si>
    <t>KNNRW 9 1201-02</t>
  </si>
  <si>
    <t>Pomiar natężenia oświetlenia na wyznaczonych punktach pomiarowych płaszczyzny roboczej - pomiar pierwszy</t>
  </si>
  <si>
    <t>90</t>
  </si>
  <si>
    <t>KNNRW 9 1201-03</t>
  </si>
  <si>
    <t>Pomiar natężenia oświetlenia na wyznaczonych punktach pomiarowych płaszczyzny roboczej - pomiar nastepny</t>
  </si>
  <si>
    <t>RAZEM 3.3 Instalacja elektryczna</t>
  </si>
  <si>
    <t>3.4</t>
  </si>
  <si>
    <t>Instalacja LAN</t>
  </si>
  <si>
    <t>91</t>
  </si>
  <si>
    <t>AT 14 0110-01</t>
  </si>
  <si>
    <t>ST.02.04.00</t>
  </si>
  <si>
    <t>Szafa rack 12U 600x600</t>
  </si>
  <si>
    <t>92</t>
  </si>
  <si>
    <t>Rura elektroinstalacyjna bezhalogenowa 16</t>
  </si>
  <si>
    <t>93</t>
  </si>
  <si>
    <t>KNNR 5 0212-01</t>
  </si>
  <si>
    <t>Przewody kabelkowe układane w rurach i kanałach elektroinstalacyjnych - Przewód U/UTP 4x2x0,5 kat. 6A</t>
  </si>
  <si>
    <t>94</t>
  </si>
  <si>
    <t>Przygotowanie podłoża pod osprzęt instalacyjny - puszki</t>
  </si>
  <si>
    <t>95</t>
  </si>
  <si>
    <t>Puszki instalacyjne Fiˇ60</t>
  </si>
  <si>
    <t>96</t>
  </si>
  <si>
    <t>KNNR 5 0308-02</t>
  </si>
  <si>
    <t>Gniazdo 1xRJ-45 kat. 6A</t>
  </si>
  <si>
    <t>97</t>
  </si>
  <si>
    <t>Gniazdo 2xRJ-45 kat. 6A</t>
  </si>
  <si>
    <t>98</t>
  </si>
  <si>
    <t>KNR 5-05 0209-01</t>
  </si>
  <si>
    <t>Krosowanie obwodów - gniazda RJ-45 i wtyki</t>
  </si>
  <si>
    <t>99</t>
  </si>
  <si>
    <t>Krosowanie obwodów - panel krosowy RJ-45</t>
  </si>
  <si>
    <t>100</t>
  </si>
  <si>
    <t>ATU 14 0111-01</t>
  </si>
  <si>
    <t>Wykonanie pomiarów torów transmisyjnych zgodnie z wymaganiami, wykonanie 1 pomiaru</t>
  </si>
  <si>
    <t>RAZEM 3.4 Instalacja LAN</t>
  </si>
  <si>
    <t>3.5</t>
  </si>
  <si>
    <t>Instalacja audio-video Projektora/TV</t>
  </si>
  <si>
    <t>101</t>
  </si>
  <si>
    <t>AL 1 0701-01</t>
  </si>
  <si>
    <t>ST.02.05.00</t>
  </si>
  <si>
    <t>Montaż zestawu Laptop multimedialny</t>
  </si>
  <si>
    <t>102</t>
  </si>
  <si>
    <t>103</t>
  </si>
  <si>
    <t>KNNR 5 0406-02</t>
  </si>
  <si>
    <t xml:space="preserve">Zestaw gniazd w puszce podłogowej  1x2x230V/16A - 2x HDMI - 3x RJ45</t>
  </si>
  <si>
    <t>104</t>
  </si>
  <si>
    <t>Zestaw gniazd na ścianie 1x2x230V/16A - 1x HDMI - 2x RJ45</t>
  </si>
  <si>
    <t>105</t>
  </si>
  <si>
    <t>106</t>
  </si>
  <si>
    <t>107</t>
  </si>
  <si>
    <t>Przewody kabelkowe układane w rurach i kanałach elektroinstalacyjnych - Przewód głośnikowy YRPX 2x2,5 mm2</t>
  </si>
  <si>
    <t>108</t>
  </si>
  <si>
    <t>Przewód HDMI</t>
  </si>
  <si>
    <t>109</t>
  </si>
  <si>
    <t>AL 1 0504-07</t>
  </si>
  <si>
    <t>Projektor krótkoogniskowy montowany do sufitu przy użyciu dedykowanego uchwytu sufitowego</t>
  </si>
  <si>
    <t>110</t>
  </si>
  <si>
    <t>AL 1 0501-03</t>
  </si>
  <si>
    <t>Ekran elektryczny 170x130</t>
  </si>
  <si>
    <t>111</t>
  </si>
  <si>
    <t>KNR 5-06 0808-16</t>
  </si>
  <si>
    <t>Kolumna głośnikowa 100W</t>
  </si>
  <si>
    <t>112</t>
  </si>
  <si>
    <t>Sterowanie projektorem</t>
  </si>
  <si>
    <t>113</t>
  </si>
  <si>
    <t>Podłączenie i uruchomienie systemu</t>
  </si>
  <si>
    <t>RAZEM 3.5 Instalacja audio-video Projektora/TV</t>
  </si>
  <si>
    <t>3.6</t>
  </si>
  <si>
    <t>Instalacja systemu konferencyjnego</t>
  </si>
  <si>
    <t>114</t>
  </si>
  <si>
    <t>KNR 5-06 0102-01</t>
  </si>
  <si>
    <t>System konferencyjny z funkcją nagrywania</t>
  </si>
  <si>
    <t>115</t>
  </si>
  <si>
    <t>AL 1 0501-01</t>
  </si>
  <si>
    <t>Kamera do streamingu HD motozoom</t>
  </si>
  <si>
    <t>116</t>
  </si>
  <si>
    <t>KNR 5-06 0301-01</t>
  </si>
  <si>
    <t>Instalowanie mikrofonów - Mikrofon bezprzewodowy z odbiornikiem</t>
  </si>
  <si>
    <t>117</t>
  </si>
  <si>
    <t>KNR 5-06 0301-02</t>
  </si>
  <si>
    <t>Instalowanie mikrofonów - Mikrofon przewodowy konferencyjny</t>
  </si>
  <si>
    <t>118</t>
  </si>
  <si>
    <t>119</t>
  </si>
  <si>
    <t>Przewody kabelkowe układane w rurach i kanałach elektroinstalacyjnych - Przewód mikrofonowy YPMYekw 2x0,35mm2</t>
  </si>
  <si>
    <t>120</t>
  </si>
  <si>
    <t>121</t>
  </si>
  <si>
    <t>RAZEM 3.6 Instalacja systemu konferencyjnego</t>
  </si>
  <si>
    <t>RAZEM 3 INSTALACJE</t>
  </si>
  <si>
    <t>RAZEM kosztorys</t>
  </si>
</sst>
</file>

<file path=xl/styles.xml><?xml version="1.0" encoding="utf-8"?>
<styleSheet xmlns="http://schemas.openxmlformats.org/spreadsheetml/2006/main">
  <numFmts count="2">
    <numFmt numFmtId="164" formatCode="# ### ### ##0.00"/>
    <numFmt numFmtId="165" formatCode="# ### ### ##0.000"/>
  </numFmts>
  <fonts count="6">
    <font>
      <sz val="11"/>
      <color theme="1"/>
      <name val="Calibri"/>
      <family val="2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6"/>
      </patternFill>
    </fill>
    <fill>
      <patternFill patternType="solid">
        <fgColor theme="8" tint="0.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  <vertical style="thin">
        <color auto="1"/>
      </vertical>
      <horizontal style="thin">
        <color auto="1"/>
      </horizontal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Alignment="1">
      <alignment horizontal="center" vertical="center" wrapText="1"/>
    </xf>
    <xf numFmtId="0" fontId="2" fillId="0" borderId="1" xfId="0" applyFont="1" applyAlignment="1">
      <alignment horizontal="center" vertical="center" wrapText="1" justifyLastLine="1"/>
    </xf>
    <xf numFmtId="0" fontId="3" fillId="2" borderId="1" xfId="0" applyFont="1" applyFill="1" applyAlignment="1">
      <alignment horizontal="center" vertical="center" wrapText="1" justifyLastLine="1"/>
    </xf>
    <xf numFmtId="164" fontId="4" fillId="3" borderId="1" xfId="0" applyNumberFormat="1" applyFont="1" applyFill="1" applyAlignment="1">
      <alignment vertical="center" wrapText="1"/>
    </xf>
    <xf numFmtId="0" fontId="5" fillId="0" borderId="1" xfId="0" applyFont="1" applyAlignment="1">
      <alignment vertical="center" wrapText="1"/>
    </xf>
    <xf numFmtId="0" fontId="5" fillId="0" borderId="1" xfId="0" applyFont="1" applyAlignment="1">
      <alignment horizontal="center" vertical="center" wrapText="1"/>
    </xf>
    <xf numFmtId="165" fontId="5" fillId="0" borderId="1" xfId="0" applyNumberFormat="1" applyFont="1" applyAlignment="1">
      <alignment vertical="center" wrapText="1"/>
    </xf>
    <xf numFmtId="164" fontId="5" fillId="0" borderId="1" xfId="0" applyNumberFormat="1" applyFont="1" applyAlignment="1">
      <alignment vertical="center" wrapText="1"/>
    </xf>
    <xf numFmtId="164" fontId="4" fillId="4" borderId="1" xfId="0" applyNumberFormat="1" applyFont="1" applyFill="1" applyAlignment="1">
      <alignment vertical="center" wrapText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29" customWidth="1"/>
    <col min="2" max="2" width="28.57" customWidth="1"/>
    <col min="3" max="3" width="28.57" customWidth="1"/>
    <col min="4" max="4" width="57.14" customWidth="1"/>
    <col min="5" max="5" width="14.29" customWidth="1"/>
    <col min="6" max="6" width="14.29" customWidth="1"/>
    <col min="7" max="7" width="14.29" customWidth="1"/>
    <col min="8" max="8" width="14.29" customWidth="1"/>
  </cols>
  <sheetData>
    <row r="1" ht="19.5" customHeight="1">
      <c t="s" r="A1" s="1">
        <v>0</v>
      </c>
      <c r="B1" s="1"/>
      <c r="C1" s="1"/>
      <c r="D1" s="1"/>
      <c r="E1" s="1"/>
      <c r="F1" s="1"/>
      <c r="G1" s="1"/>
      <c r="H1" s="1"/>
    </row>
    <row r="2">
      <c t="s" r="A2" s="2">
        <v>1</v>
      </c>
      <c r="B2" s="2"/>
      <c r="C2" s="2"/>
      <c r="D2" s="2"/>
      <c r="E2" s="2"/>
      <c r="F2" s="2"/>
      <c r="G2" s="2"/>
      <c r="H2" s="2"/>
    </row>
    <row r="3">
      <c t="s" r="A3" s="3">
        <v>2</v>
      </c>
      <c t="s" r="B3" s="3">
        <v>3</v>
      </c>
      <c t="s" r="C3" s="3">
        <v>4</v>
      </c>
      <c t="s" r="D3" s="3">
        <v>5</v>
      </c>
      <c t="s" r="E3" s="3">
        <v>6</v>
      </c>
      <c t="s" r="F3" s="3">
        <v>7</v>
      </c>
      <c t="s" r="G3" s="3">
        <v>8</v>
      </c>
      <c t="s" r="H3" s="3">
        <v>9</v>
      </c>
    </row>
    <row r="4">
      <c t="s" r="A4" s="3">
        <v>10</v>
      </c>
      <c t="s" r="B4" s="3">
        <v>11</v>
      </c>
      <c t="s" r="C4" s="3">
        <v>12</v>
      </c>
      <c t="s" r="D4" s="3">
        <v>13</v>
      </c>
      <c t="s" r="E4" s="3">
        <v>14</v>
      </c>
      <c t="s" r="F4" s="3">
        <v>15</v>
      </c>
      <c t="s" r="G4" s="3">
        <v>16</v>
      </c>
      <c t="s" r="H4" s="3">
        <v>17</v>
      </c>
    </row>
    <row r="5">
      <c t="s" r="A5" s="4">
        <v>10</v>
      </c>
      <c r="B5" s="4"/>
      <c r="C5" s="4"/>
      <c t="s" r="D5" s="4">
        <v>18</v>
      </c>
      <c r="E5" s="4"/>
      <c r="F5" s="4"/>
      <c r="G5" s="4"/>
      <c r="H5" s="4"/>
    </row>
    <row r="6">
      <c t="s" r="A6" s="4">
        <v>19</v>
      </c>
      <c r="B6" s="4"/>
      <c r="C6" s="4"/>
      <c t="s" r="D6" s="4">
        <v>20</v>
      </c>
      <c r="E6" s="4"/>
      <c r="F6" s="4"/>
      <c r="G6" s="4"/>
      <c r="H6" s="4"/>
    </row>
    <row r="7">
      <c t="s" r="A7" s="5">
        <v>10</v>
      </c>
      <c t="s" r="B7" s="5">
        <v>21</v>
      </c>
      <c t="s" r="C7" s="5">
        <v>22</v>
      </c>
      <c t="s" r="D7" s="5">
        <v>23</v>
      </c>
      <c t="s" r="E7" s="6">
        <v>24</v>
      </c>
      <c r="F7" s="7">
        <v>46.789999999999999</v>
      </c>
      <c r="G7" s="8">
        <v>0</v>
      </c>
      <c r="H7" s="8">
        <f>ROUND(F7*G7,2)</f>
      </c>
    </row>
    <row r="8">
      <c t="s" r="A8" s="5">
        <v>11</v>
      </c>
      <c t="s" r="B8" s="5">
        <v>25</v>
      </c>
      <c t="s" r="C8" s="5">
        <v>22</v>
      </c>
      <c t="s" r="D8" s="5">
        <v>26</v>
      </c>
      <c t="s" r="E8" s="6">
        <v>24</v>
      </c>
      <c r="F8" s="7">
        <v>14.039</v>
      </c>
      <c r="G8" s="8">
        <v>0</v>
      </c>
      <c r="H8" s="8">
        <f>ROUND(F8*G8,2)</f>
      </c>
    </row>
    <row r="9">
      <c t="s" r="A9" s="5">
        <v>12</v>
      </c>
      <c t="s" r="B9" s="5">
        <v>27</v>
      </c>
      <c t="s" r="C9" s="5">
        <v>22</v>
      </c>
      <c t="s" r="D9" s="5">
        <v>28</v>
      </c>
      <c t="s" r="E9" s="6">
        <v>29</v>
      </c>
      <c r="F9" s="7">
        <v>1.2170000000000001</v>
      </c>
      <c r="G9" s="8">
        <v>0</v>
      </c>
      <c r="H9" s="8">
        <f>ROUND(F9*G9,2)</f>
      </c>
    </row>
    <row r="10">
      <c r="A10" s="9"/>
      <c r="B10" s="9"/>
      <c r="C10" s="9"/>
      <c t="s" r="D10" s="9">
        <v>30</v>
      </c>
      <c r="E10" s="9"/>
      <c r="F10" s="9"/>
      <c r="G10" s="9"/>
      <c r="H10" s="9">
        <f>SUM(H7:H9)</f>
      </c>
    </row>
    <row r="11">
      <c t="s" r="A11" s="4">
        <v>31</v>
      </c>
      <c r="B11" s="4"/>
      <c r="C11" s="4"/>
      <c t="s" r="D11" s="4">
        <v>32</v>
      </c>
      <c r="E11" s="4"/>
      <c r="F11" s="4"/>
      <c r="G11" s="4"/>
      <c r="H11" s="4"/>
    </row>
    <row r="12">
      <c t="s" r="A12" s="5">
        <v>13</v>
      </c>
      <c t="s" r="B12" s="5">
        <v>33</v>
      </c>
      <c t="s" r="C12" s="5">
        <v>34</v>
      </c>
      <c t="s" r="D12" s="5">
        <v>35</v>
      </c>
      <c t="s" r="E12" s="6">
        <v>24</v>
      </c>
      <c r="F12" s="7">
        <v>46.770000000000003</v>
      </c>
      <c r="G12" s="8">
        <v>0</v>
      </c>
      <c r="H12" s="8">
        <f>ROUND(F12*G12,2)</f>
      </c>
    </row>
    <row r="13">
      <c t="s" r="A13" s="5">
        <v>14</v>
      </c>
      <c t="s" r="B13" s="5">
        <v>36</v>
      </c>
      <c t="s" r="C13" s="5">
        <v>34</v>
      </c>
      <c t="s" r="D13" s="5">
        <v>37</v>
      </c>
      <c t="s" r="E13" s="6">
        <v>24</v>
      </c>
      <c r="F13" s="7">
        <v>46.770000000000003</v>
      </c>
      <c r="G13" s="8">
        <v>0</v>
      </c>
      <c r="H13" s="8">
        <f>ROUND(F13*G13,2)</f>
      </c>
    </row>
    <row r="14">
      <c t="s" r="A14" s="5">
        <v>15</v>
      </c>
      <c t="s" r="B14" s="5">
        <v>38</v>
      </c>
      <c t="s" r="C14" s="5">
        <v>34</v>
      </c>
      <c t="s" r="D14" s="5">
        <v>39</v>
      </c>
      <c t="s" r="E14" s="6">
        <v>40</v>
      </c>
      <c r="F14" s="7">
        <v>4.9800000000000004</v>
      </c>
      <c r="G14" s="8">
        <v>0</v>
      </c>
      <c r="H14" s="8">
        <f>ROUND(F14*G14,2)</f>
      </c>
    </row>
    <row r="15">
      <c r="A15" s="9"/>
      <c r="B15" s="9"/>
      <c r="C15" s="9"/>
      <c t="s" r="D15" s="9">
        <v>41</v>
      </c>
      <c r="E15" s="9"/>
      <c r="F15" s="9"/>
      <c r="G15" s="9"/>
      <c r="H15" s="9">
        <f>SUM(H12:H14)</f>
      </c>
    </row>
    <row r="16">
      <c t="s" r="A16" s="4">
        <v>42</v>
      </c>
      <c r="B16" s="4"/>
      <c r="C16" s="4"/>
      <c t="s" r="D16" s="4">
        <v>43</v>
      </c>
      <c r="E16" s="4"/>
      <c r="F16" s="4"/>
      <c r="G16" s="4"/>
      <c r="H16" s="4"/>
    </row>
    <row r="17">
      <c t="s" r="A17" s="5">
        <v>16</v>
      </c>
      <c t="s" r="B17" s="5">
        <v>44</v>
      </c>
      <c t="s" r="C17" s="5">
        <v>45</v>
      </c>
      <c t="s" r="D17" s="5">
        <v>46</v>
      </c>
      <c t="s" r="E17" s="6">
        <v>24</v>
      </c>
      <c r="F17" s="7">
        <v>103.003</v>
      </c>
      <c r="G17" s="8">
        <v>0</v>
      </c>
      <c r="H17" s="8">
        <f>ROUND(F17*G17,2)</f>
      </c>
    </row>
    <row r="18">
      <c t="s" r="A18" s="5">
        <v>17</v>
      </c>
      <c t="s" r="B18" s="5">
        <v>47</v>
      </c>
      <c t="s" r="C18" s="5">
        <v>45</v>
      </c>
      <c t="s" r="D18" s="5">
        <v>48</v>
      </c>
      <c t="s" r="E18" s="6">
        <v>24</v>
      </c>
      <c r="F18" s="7">
        <v>103.003</v>
      </c>
      <c r="G18" s="8">
        <v>0</v>
      </c>
      <c r="H18" s="8">
        <f>ROUND(F18*G18,2)</f>
      </c>
    </row>
    <row r="19">
      <c t="s" r="A19" s="5">
        <v>49</v>
      </c>
      <c t="s" r="B19" s="5">
        <v>50</v>
      </c>
      <c t="s" r="C19" s="5">
        <v>45</v>
      </c>
      <c t="s" r="D19" s="5">
        <v>51</v>
      </c>
      <c t="s" r="E19" s="6">
        <v>24</v>
      </c>
      <c r="F19" s="7">
        <v>103.003</v>
      </c>
      <c r="G19" s="8">
        <v>0</v>
      </c>
      <c r="H19" s="8">
        <f>ROUND(F19*G19,2)</f>
      </c>
    </row>
    <row r="20">
      <c t="s" r="A20" s="5">
        <v>52</v>
      </c>
      <c t="s" r="B20" s="5">
        <v>53</v>
      </c>
      <c t="s" r="C20" s="5">
        <v>45</v>
      </c>
      <c t="s" r="D20" s="5">
        <v>54</v>
      </c>
      <c t="s" r="E20" s="6">
        <v>24</v>
      </c>
      <c r="F20" s="7">
        <v>14.039</v>
      </c>
      <c r="G20" s="8">
        <v>0</v>
      </c>
      <c r="H20" s="8">
        <f>ROUND(F20*G20,2)</f>
      </c>
    </row>
    <row r="21">
      <c t="s" r="A21" s="5">
        <v>55</v>
      </c>
      <c t="s" r="B21" s="5">
        <v>56</v>
      </c>
      <c t="s" r="C21" s="5">
        <v>45</v>
      </c>
      <c t="s" r="D21" s="5">
        <v>57</v>
      </c>
      <c t="s" r="E21" s="6">
        <v>24</v>
      </c>
      <c r="F21" s="7">
        <v>14.039</v>
      </c>
      <c r="G21" s="8">
        <v>0</v>
      </c>
      <c r="H21" s="8">
        <f>ROUND(F21*G21,2)</f>
      </c>
    </row>
    <row r="22">
      <c t="s" r="A22" s="5">
        <v>58</v>
      </c>
      <c t="s" r="B22" s="5">
        <v>59</v>
      </c>
      <c t="s" r="C22" s="5">
        <v>45</v>
      </c>
      <c t="s" r="D22" s="5">
        <v>60</v>
      </c>
      <c t="s" r="E22" s="6">
        <v>40</v>
      </c>
      <c r="F22" s="7">
        <v>4.9800000000000004</v>
      </c>
      <c r="G22" s="8">
        <v>0</v>
      </c>
      <c r="H22" s="8">
        <f>ROUND(F22*G22,2)</f>
      </c>
    </row>
    <row r="23">
      <c t="s" r="A23" s="5">
        <v>61</v>
      </c>
      <c t="s" r="B23" s="5">
        <v>62</v>
      </c>
      <c t="s" r="C23" s="5">
        <v>45</v>
      </c>
      <c t="s" r="D23" s="5">
        <v>63</v>
      </c>
      <c t="s" r="E23" s="6">
        <v>24</v>
      </c>
      <c r="F23" s="7">
        <v>12.151999999999999</v>
      </c>
      <c r="G23" s="8">
        <v>0</v>
      </c>
      <c r="H23" s="8">
        <f>ROUND(F23*G23,2)</f>
      </c>
    </row>
    <row r="24">
      <c r="A24" s="9"/>
      <c r="B24" s="9"/>
      <c r="C24" s="9"/>
      <c t="s" r="D24" s="9">
        <v>64</v>
      </c>
      <c r="E24" s="9"/>
      <c r="F24" s="9"/>
      <c r="G24" s="9"/>
      <c r="H24" s="9">
        <f>SUM(H17:H23)</f>
      </c>
    </row>
    <row r="25">
      <c r="A25" s="9"/>
      <c r="B25" s="9"/>
      <c r="C25" s="9"/>
      <c t="s" r="D25" s="9">
        <v>65</v>
      </c>
      <c r="E25" s="9"/>
      <c r="F25" s="9"/>
      <c r="G25" s="9"/>
      <c r="H25" s="9">
        <f>H10+H15+H24</f>
      </c>
    </row>
    <row r="26">
      <c t="s" r="A26" s="4">
        <v>11</v>
      </c>
      <c r="B26" s="4"/>
      <c r="C26" s="4"/>
      <c t="s" r="D26" s="4">
        <v>66</v>
      </c>
      <c r="E26" s="4"/>
      <c r="F26" s="4"/>
      <c r="G26" s="4"/>
      <c r="H26" s="4"/>
    </row>
    <row r="27">
      <c t="s" r="A27" s="5">
        <v>67</v>
      </c>
      <c t="s" r="B27" s="5">
        <v>27</v>
      </c>
      <c t="s" r="C27" s="5">
        <v>68</v>
      </c>
      <c t="s" r="D27" s="5">
        <v>69</v>
      </c>
      <c t="s" r="E27" s="6">
        <v>70</v>
      </c>
      <c r="F27" s="7">
        <v>20</v>
      </c>
      <c r="G27" s="8">
        <v>0</v>
      </c>
      <c r="H27" s="8">
        <f>ROUND(F27*G27,2)</f>
      </c>
    </row>
    <row r="28">
      <c t="s" r="A28" s="5">
        <v>71</v>
      </c>
      <c t="s" r="B28" s="5">
        <v>27</v>
      </c>
      <c t="s" r="C28" s="5">
        <v>68</v>
      </c>
      <c t="s" r="D28" s="5">
        <v>72</v>
      </c>
      <c t="s" r="E28" s="6">
        <v>70</v>
      </c>
      <c r="F28" s="7">
        <v>5</v>
      </c>
      <c r="G28" s="8">
        <v>0</v>
      </c>
      <c r="H28" s="8">
        <f>ROUND(F28*G28,2)</f>
      </c>
    </row>
    <row r="29">
      <c t="s" r="A29" s="5">
        <v>73</v>
      </c>
      <c t="s" r="B29" s="5">
        <v>27</v>
      </c>
      <c t="s" r="C29" s="5">
        <v>68</v>
      </c>
      <c t="s" r="D29" s="5">
        <v>74</v>
      </c>
      <c t="s" r="E29" s="6">
        <v>70</v>
      </c>
      <c r="F29" s="7">
        <v>1</v>
      </c>
      <c r="G29" s="8">
        <v>0</v>
      </c>
      <c r="H29" s="8">
        <f>ROUND(F29*G29,2)</f>
      </c>
    </row>
    <row r="30">
      <c t="s" r="A30" s="5">
        <v>75</v>
      </c>
      <c t="s" r="B30" s="5">
        <v>27</v>
      </c>
      <c t="s" r="C30" s="5">
        <v>68</v>
      </c>
      <c t="s" r="D30" s="5">
        <v>76</v>
      </c>
      <c t="s" r="E30" s="6">
        <v>70</v>
      </c>
      <c r="F30" s="7">
        <v>3</v>
      </c>
      <c r="G30" s="8">
        <v>0</v>
      </c>
      <c r="H30" s="8">
        <f>ROUND(F30*G30,2)</f>
      </c>
    </row>
    <row r="31">
      <c t="s" r="A31" s="5">
        <v>77</v>
      </c>
      <c t="s" r="B31" s="5">
        <v>27</v>
      </c>
      <c t="s" r="C31" s="5">
        <v>68</v>
      </c>
      <c t="s" r="D31" s="5">
        <v>78</v>
      </c>
      <c t="s" r="E31" s="6">
        <v>70</v>
      </c>
      <c r="F31" s="7">
        <v>1</v>
      </c>
      <c r="G31" s="8">
        <v>0</v>
      </c>
      <c r="H31" s="8">
        <f>ROUND(F31*G31,2)</f>
      </c>
    </row>
    <row r="32">
      <c t="s" r="A32" s="5">
        <v>79</v>
      </c>
      <c t="s" r="B32" s="5">
        <v>80</v>
      </c>
      <c t="s" r="C32" s="5">
        <v>68</v>
      </c>
      <c t="s" r="D32" s="5">
        <v>81</v>
      </c>
      <c t="s" r="E32" s="6">
        <v>82</v>
      </c>
      <c r="F32" s="7">
        <v>1</v>
      </c>
      <c r="G32" s="8">
        <v>0</v>
      </c>
      <c r="H32" s="8">
        <f>ROUND(F32*G32,2)</f>
      </c>
    </row>
    <row r="33">
      <c t="s" r="A33" s="5">
        <v>83</v>
      </c>
      <c t="s" r="B33" s="5">
        <v>84</v>
      </c>
      <c t="s" r="C33" s="5">
        <v>68</v>
      </c>
      <c t="s" r="D33" s="5">
        <v>85</v>
      </c>
      <c t="s" r="E33" s="6">
        <v>82</v>
      </c>
      <c r="F33" s="7">
        <v>1</v>
      </c>
      <c r="G33" s="8">
        <v>0</v>
      </c>
      <c r="H33" s="8">
        <f>ROUND(F33*G33,2)</f>
      </c>
    </row>
    <row r="34">
      <c t="s" r="A34" s="5">
        <v>86</v>
      </c>
      <c t="s" r="B34" s="5">
        <v>87</v>
      </c>
      <c t="s" r="C34" s="5">
        <v>68</v>
      </c>
      <c t="s" r="D34" s="5">
        <v>88</v>
      </c>
      <c t="s" r="E34" s="6">
        <v>82</v>
      </c>
      <c r="F34" s="7">
        <v>1</v>
      </c>
      <c r="G34" s="8">
        <v>0</v>
      </c>
      <c r="H34" s="8">
        <f>ROUND(F34*G34,2)</f>
      </c>
    </row>
    <row r="35">
      <c t="s" r="A35" s="5">
        <v>89</v>
      </c>
      <c t="s" r="B35" s="5">
        <v>27</v>
      </c>
      <c t="s" r="C35" s="5">
        <v>68</v>
      </c>
      <c t="s" r="D35" s="5">
        <v>90</v>
      </c>
      <c t="s" r="E35" s="6">
        <v>70</v>
      </c>
      <c r="F35" s="7">
        <v>2</v>
      </c>
      <c r="G35" s="8">
        <v>0</v>
      </c>
      <c r="H35" s="8">
        <f>ROUND(F35*G35,2)</f>
      </c>
    </row>
    <row r="36">
      <c t="s" r="A36" s="5">
        <v>91</v>
      </c>
      <c t="s" r="B36" s="5">
        <v>92</v>
      </c>
      <c t="s" r="C36" s="5">
        <v>68</v>
      </c>
      <c t="s" r="D36" s="5">
        <v>93</v>
      </c>
      <c t="s" r="E36" s="6">
        <v>24</v>
      </c>
      <c r="F36" s="7">
        <v>15.089</v>
      </c>
      <c r="G36" s="8">
        <v>0</v>
      </c>
      <c r="H36" s="8">
        <f>ROUND(F36*G36,2)</f>
      </c>
    </row>
    <row r="37">
      <c t="s" r="A37" s="5">
        <v>94</v>
      </c>
      <c t="s" r="B37" s="5">
        <v>27</v>
      </c>
      <c t="s" r="C37" s="5">
        <v>68</v>
      </c>
      <c t="s" r="D37" s="5">
        <v>95</v>
      </c>
      <c t="s" r="E37" s="6">
        <v>70</v>
      </c>
      <c r="F37" s="7">
        <v>1</v>
      </c>
      <c r="G37" s="8">
        <v>0</v>
      </c>
      <c r="H37" s="8">
        <f>ROUND(F37*G37,2)</f>
      </c>
    </row>
    <row r="38">
      <c t="s" r="A38" s="5">
        <v>96</v>
      </c>
      <c t="s" r="B38" s="5">
        <v>27</v>
      </c>
      <c t="s" r="C38" s="5">
        <v>68</v>
      </c>
      <c t="s" r="D38" s="5">
        <v>97</v>
      </c>
      <c t="s" r="E38" s="6">
        <v>70</v>
      </c>
      <c r="F38" s="7">
        <v>1</v>
      </c>
      <c r="G38" s="8">
        <v>0</v>
      </c>
      <c r="H38" s="8">
        <f>ROUND(F38*G38,2)</f>
      </c>
    </row>
    <row r="39">
      <c t="s" r="A39" s="5">
        <v>98</v>
      </c>
      <c t="s" r="B39" s="5">
        <v>27</v>
      </c>
      <c t="s" r="C39" s="5">
        <v>68</v>
      </c>
      <c t="s" r="D39" s="5">
        <v>99</v>
      </c>
      <c t="s" r="E39" s="6">
        <v>70</v>
      </c>
      <c r="F39" s="7">
        <v>1</v>
      </c>
      <c r="G39" s="8">
        <v>0</v>
      </c>
      <c r="H39" s="8">
        <f>ROUND(F39*G39,2)</f>
      </c>
    </row>
    <row r="40">
      <c t="s" r="A40" s="5">
        <v>100</v>
      </c>
      <c t="s" r="B40" s="5">
        <v>27</v>
      </c>
      <c t="s" r="C40" s="5">
        <v>68</v>
      </c>
      <c t="s" r="D40" s="5">
        <v>101</v>
      </c>
      <c t="s" r="E40" s="6">
        <v>70</v>
      </c>
      <c r="F40" s="7">
        <v>5</v>
      </c>
      <c r="G40" s="8">
        <v>0</v>
      </c>
      <c r="H40" s="8">
        <f>ROUND(F40*G40,2)</f>
      </c>
    </row>
    <row r="41">
      <c t="s" r="A41" s="5">
        <v>102</v>
      </c>
      <c t="s" r="B41" s="5">
        <v>103</v>
      </c>
      <c t="s" r="C41" s="5">
        <v>68</v>
      </c>
      <c t="s" r="D41" s="5">
        <v>104</v>
      </c>
      <c t="s" r="E41" s="6">
        <v>82</v>
      </c>
      <c r="F41" s="7">
        <v>1</v>
      </c>
      <c r="G41" s="8">
        <v>0</v>
      </c>
      <c r="H41" s="8">
        <f>ROUND(F41*G41,2)</f>
      </c>
    </row>
    <row r="42">
      <c r="A42" s="9"/>
      <c r="B42" s="9"/>
      <c r="C42" s="9"/>
      <c t="s" r="D42" s="9">
        <v>105</v>
      </c>
      <c r="E42" s="9"/>
      <c r="F42" s="9"/>
      <c r="G42" s="9"/>
      <c r="H42" s="9">
        <f>SUM(H27:H41)</f>
      </c>
    </row>
    <row r="43">
      <c t="s" r="A43" s="4">
        <v>12</v>
      </c>
      <c r="B43" s="4"/>
      <c r="C43" s="4"/>
      <c t="s" r="D43" s="4">
        <v>106</v>
      </c>
      <c r="E43" s="4"/>
      <c r="F43" s="4"/>
      <c r="G43" s="4"/>
      <c r="H43" s="4"/>
    </row>
    <row r="44">
      <c t="s" r="A44" s="4">
        <v>107</v>
      </c>
      <c r="B44" s="4"/>
      <c r="C44" s="4"/>
      <c t="s" r="D44" s="4">
        <v>108</v>
      </c>
      <c r="E44" s="4"/>
      <c r="F44" s="4"/>
      <c r="G44" s="4"/>
      <c r="H44" s="4"/>
    </row>
    <row r="45">
      <c t="s" r="A45" s="5">
        <v>109</v>
      </c>
      <c t="s" r="B45" s="5">
        <v>110</v>
      </c>
      <c t="s" r="C45" s="5">
        <v>111</v>
      </c>
      <c t="s" r="D45" s="5">
        <v>112</v>
      </c>
      <c t="s" r="E45" s="6">
        <v>113</v>
      </c>
      <c r="F45" s="8">
        <v>2</v>
      </c>
      <c r="G45" s="8">
        <v>0</v>
      </c>
      <c r="H45" s="8">
        <f>ROUND(F45*G45,2)</f>
      </c>
    </row>
    <row r="46">
      <c t="s" r="A46" s="5">
        <v>114</v>
      </c>
      <c t="s" r="B46" s="5">
        <v>115</v>
      </c>
      <c t="s" r="C46" s="5">
        <v>111</v>
      </c>
      <c t="s" r="D46" s="5">
        <v>116</v>
      </c>
      <c t="s" r="E46" s="6">
        <v>70</v>
      </c>
      <c r="F46" s="8">
        <v>2</v>
      </c>
      <c r="G46" s="8">
        <v>0</v>
      </c>
      <c r="H46" s="8">
        <f>ROUND(F46*G46,2)</f>
      </c>
    </row>
    <row r="47">
      <c t="s" r="A47" s="5">
        <v>117</v>
      </c>
      <c t="s" r="B47" s="5">
        <v>118</v>
      </c>
      <c t="s" r="C47" s="5">
        <v>111</v>
      </c>
      <c t="s" r="D47" s="5">
        <v>119</v>
      </c>
      <c t="s" r="E47" s="6">
        <v>70</v>
      </c>
      <c r="F47" s="8">
        <v>2</v>
      </c>
      <c r="G47" s="8">
        <v>0</v>
      </c>
      <c r="H47" s="8">
        <f>ROUND(F47*G47,2)</f>
      </c>
    </row>
    <row r="48">
      <c t="s" r="A48" s="5">
        <v>120</v>
      </c>
      <c t="s" r="B48" s="5">
        <v>121</v>
      </c>
      <c t="s" r="C48" s="5">
        <v>111</v>
      </c>
      <c t="s" r="D48" s="5">
        <v>122</v>
      </c>
      <c t="s" r="E48" s="6">
        <v>70</v>
      </c>
      <c r="F48" s="8">
        <v>2</v>
      </c>
      <c r="G48" s="8">
        <v>0</v>
      </c>
      <c r="H48" s="8">
        <f>ROUND(F48*G48,2)</f>
      </c>
    </row>
    <row r="49">
      <c t="s" r="A49" s="5">
        <v>123</v>
      </c>
      <c t="s" r="B49" s="5">
        <v>124</v>
      </c>
      <c t="s" r="C49" s="5">
        <v>111</v>
      </c>
      <c t="s" r="D49" s="5">
        <v>125</v>
      </c>
      <c t="s" r="E49" s="6">
        <v>70</v>
      </c>
      <c r="F49" s="8">
        <v>2</v>
      </c>
      <c r="G49" s="8">
        <v>0</v>
      </c>
      <c r="H49" s="8">
        <f>ROUND(F49*G49,2)</f>
      </c>
    </row>
    <row r="50">
      <c r="A50" s="9"/>
      <c r="B50" s="9"/>
      <c r="C50" s="9"/>
      <c t="s" r="D50" s="9">
        <v>126</v>
      </c>
      <c r="E50" s="9"/>
      <c r="F50" s="9"/>
      <c r="G50" s="9"/>
      <c r="H50" s="9">
        <f>SUM(H45:H49)</f>
      </c>
    </row>
    <row r="51">
      <c t="s" r="A51" s="4">
        <v>127</v>
      </c>
      <c r="B51" s="4"/>
      <c r="C51" s="4"/>
      <c t="s" r="D51" s="4">
        <v>128</v>
      </c>
      <c r="E51" s="4"/>
      <c r="F51" s="4"/>
      <c r="G51" s="4"/>
      <c r="H51" s="4"/>
    </row>
    <row r="52">
      <c t="s" r="A52" s="5">
        <v>129</v>
      </c>
      <c t="s" r="B52" s="5">
        <v>130</v>
      </c>
      <c t="s" r="C52" s="5">
        <v>131</v>
      </c>
      <c t="s" r="D52" s="5">
        <v>132</v>
      </c>
      <c t="s" r="E52" s="6">
        <v>113</v>
      </c>
      <c r="F52" s="8">
        <v>1</v>
      </c>
      <c r="G52" s="8">
        <v>0</v>
      </c>
      <c r="H52" s="8">
        <f>ROUND(F52*G52,2)</f>
      </c>
    </row>
    <row r="53">
      <c t="s" r="A53" s="5">
        <v>133</v>
      </c>
      <c t="s" r="B53" s="5">
        <v>134</v>
      </c>
      <c t="s" r="C53" s="5">
        <v>131</v>
      </c>
      <c t="s" r="D53" s="5">
        <v>135</v>
      </c>
      <c t="s" r="E53" s="6">
        <v>113</v>
      </c>
      <c r="F53" s="8">
        <v>2</v>
      </c>
      <c r="G53" s="8">
        <v>0</v>
      </c>
      <c r="H53" s="8">
        <f>ROUND(F53*G53,2)</f>
      </c>
    </row>
    <row r="54">
      <c t="s" r="A54" s="5">
        <v>136</v>
      </c>
      <c t="s" r="B54" s="5">
        <v>137</v>
      </c>
      <c t="s" r="C54" s="5">
        <v>131</v>
      </c>
      <c t="s" r="D54" s="5">
        <v>138</v>
      </c>
      <c t="s" r="E54" s="6">
        <v>29</v>
      </c>
      <c r="F54" s="8">
        <v>0.12</v>
      </c>
      <c r="G54" s="8">
        <v>0</v>
      </c>
      <c r="H54" s="8">
        <f>ROUND(F54*G54,2)</f>
      </c>
    </row>
    <row r="55">
      <c t="s" r="A55" s="5">
        <v>139</v>
      </c>
      <c t="s" r="B55" s="5">
        <v>140</v>
      </c>
      <c t="s" r="C55" s="5">
        <v>131</v>
      </c>
      <c t="s" r="D55" s="5">
        <v>141</v>
      </c>
      <c t="s" r="E55" s="6">
        <v>29</v>
      </c>
      <c r="F55" s="8">
        <v>0.070000000000000007</v>
      </c>
      <c r="G55" s="8">
        <v>0</v>
      </c>
      <c r="H55" s="8">
        <f>ROUND(F55*G55,2)</f>
      </c>
    </row>
    <row r="56">
      <c t="s" r="A56" s="5">
        <v>142</v>
      </c>
      <c t="s" r="B56" s="5">
        <v>143</v>
      </c>
      <c t="s" r="C56" s="5">
        <v>131</v>
      </c>
      <c t="s" r="D56" s="5">
        <v>144</v>
      </c>
      <c t="s" r="E56" s="6">
        <v>40</v>
      </c>
      <c r="F56" s="8">
        <v>15.699999999999999</v>
      </c>
      <c r="G56" s="8">
        <v>0</v>
      </c>
      <c r="H56" s="8">
        <f>ROUND(F56*G56,2)</f>
      </c>
    </row>
    <row r="57">
      <c t="s" r="A57" s="5">
        <v>145</v>
      </c>
      <c t="s" r="B57" s="5">
        <v>143</v>
      </c>
      <c t="s" r="C57" s="5">
        <v>131</v>
      </c>
      <c t="s" r="D57" s="5">
        <v>146</v>
      </c>
      <c t="s" r="E57" s="6">
        <v>40</v>
      </c>
      <c r="F57" s="8">
        <v>15.699999999999999</v>
      </c>
      <c r="G57" s="8">
        <v>0</v>
      </c>
      <c r="H57" s="8">
        <f>ROUND(F57*G57,2)</f>
      </c>
    </row>
    <row r="58">
      <c t="s" r="A58" s="5">
        <v>147</v>
      </c>
      <c t="s" r="B58" s="5">
        <v>148</v>
      </c>
      <c t="s" r="C58" s="5">
        <v>131</v>
      </c>
      <c t="s" r="D58" s="5">
        <v>149</v>
      </c>
      <c t="s" r="E58" s="6">
        <v>40</v>
      </c>
      <c r="F58" s="8">
        <v>15.699999999999999</v>
      </c>
      <c r="G58" s="8">
        <v>0</v>
      </c>
      <c r="H58" s="8">
        <f>ROUND(F58*G58,2)</f>
      </c>
    </row>
    <row r="59">
      <c t="s" r="A59" s="5">
        <v>150</v>
      </c>
      <c t="s" r="B59" s="5">
        <v>148</v>
      </c>
      <c t="s" r="C59" s="5">
        <v>131</v>
      </c>
      <c t="s" r="D59" s="5">
        <v>151</v>
      </c>
      <c t="s" r="E59" s="6">
        <v>40</v>
      </c>
      <c r="F59" s="8">
        <v>15.699999999999999</v>
      </c>
      <c r="G59" s="8">
        <v>0</v>
      </c>
      <c r="H59" s="8">
        <f>ROUND(F59*G59,2)</f>
      </c>
    </row>
    <row r="60">
      <c t="s" r="A60" s="5">
        <v>152</v>
      </c>
      <c t="s" r="B60" s="5">
        <v>153</v>
      </c>
      <c t="s" r="C60" s="5">
        <v>131</v>
      </c>
      <c t="s" r="D60" s="5">
        <v>154</v>
      </c>
      <c t="s" r="E60" s="6">
        <v>40</v>
      </c>
      <c r="F60" s="8">
        <v>16</v>
      </c>
      <c r="G60" s="8">
        <v>0</v>
      </c>
      <c r="H60" s="8">
        <f>ROUND(F60*G60,2)</f>
      </c>
    </row>
    <row r="61">
      <c t="s" r="A61" s="5">
        <v>155</v>
      </c>
      <c t="s" r="B61" s="5">
        <v>156</v>
      </c>
      <c t="s" r="C61" s="5">
        <v>131</v>
      </c>
      <c t="s" r="D61" s="5">
        <v>157</v>
      </c>
      <c t="s" r="E61" s="6">
        <v>40</v>
      </c>
      <c r="F61" s="8">
        <v>31.399999999999999</v>
      </c>
      <c r="G61" s="8">
        <v>0</v>
      </c>
      <c r="H61" s="8">
        <f>ROUND(F61*G61,2)</f>
      </c>
    </row>
    <row r="62">
      <c t="s" r="A62" s="5">
        <v>158</v>
      </c>
      <c t="s" r="B62" s="5">
        <v>27</v>
      </c>
      <c t="s" r="C62" s="5">
        <v>131</v>
      </c>
      <c t="s" r="D62" s="5">
        <v>159</v>
      </c>
      <c t="s" r="E62" s="6">
        <v>160</v>
      </c>
      <c r="F62" s="8">
        <v>1.6000000000000001</v>
      </c>
      <c r="G62" s="8">
        <v>0</v>
      </c>
      <c r="H62" s="8">
        <f>ROUND(F62*G62,2)</f>
      </c>
    </row>
    <row r="63">
      <c t="s" r="A63" s="5">
        <v>161</v>
      </c>
      <c t="s" r="B63" s="5">
        <v>162</v>
      </c>
      <c t="s" r="C63" s="5">
        <v>131</v>
      </c>
      <c t="s" r="D63" s="5">
        <v>163</v>
      </c>
      <c t="s" r="E63" s="6">
        <v>113</v>
      </c>
      <c r="F63" s="8">
        <v>1</v>
      </c>
      <c r="G63" s="8">
        <v>0</v>
      </c>
      <c r="H63" s="8">
        <f>ROUND(F63*G63,2)</f>
      </c>
    </row>
    <row r="64">
      <c r="A64" s="9"/>
      <c r="B64" s="9"/>
      <c r="C64" s="9"/>
      <c t="s" r="D64" s="9">
        <v>164</v>
      </c>
      <c r="E64" s="9"/>
      <c r="F64" s="9"/>
      <c r="G64" s="9"/>
      <c r="H64" s="9">
        <f>SUM(H52:H63)</f>
      </c>
    </row>
    <row r="65">
      <c t="s" r="A65" s="4">
        <v>165</v>
      </c>
      <c r="B65" s="4"/>
      <c r="C65" s="4"/>
      <c t="s" r="D65" s="4">
        <v>166</v>
      </c>
      <c r="E65" s="4"/>
      <c r="F65" s="4"/>
      <c r="G65" s="4"/>
      <c r="H65" s="4"/>
    </row>
    <row r="66">
      <c t="s" r="A66" s="5">
        <v>167</v>
      </c>
      <c t="s" r="B66" s="5">
        <v>27</v>
      </c>
      <c t="s" r="C66" s="5">
        <v>168</v>
      </c>
      <c t="s" r="D66" s="5">
        <v>169</v>
      </c>
      <c t="s" r="E66" s="6">
        <v>113</v>
      </c>
      <c r="F66" s="8">
        <v>1</v>
      </c>
      <c r="G66" s="8">
        <v>0</v>
      </c>
      <c r="H66" s="8">
        <f>ROUND(F66*G66,2)</f>
      </c>
    </row>
    <row r="67">
      <c t="s" r="A67" s="5">
        <v>170</v>
      </c>
      <c t="s" r="B67" s="5">
        <v>171</v>
      </c>
      <c t="s" r="C67" s="5">
        <v>168</v>
      </c>
      <c t="s" r="D67" s="5">
        <v>172</v>
      </c>
      <c t="s" r="E67" s="6">
        <v>70</v>
      </c>
      <c r="F67" s="8">
        <v>1</v>
      </c>
      <c r="G67" s="8">
        <v>0</v>
      </c>
      <c r="H67" s="8">
        <f>ROUND(F67*G67,2)</f>
      </c>
    </row>
    <row r="68">
      <c t="s" r="A68" s="5">
        <v>173</v>
      </c>
      <c t="s" r="B68" s="5">
        <v>174</v>
      </c>
      <c t="s" r="C68" s="5">
        <v>168</v>
      </c>
      <c t="s" r="D68" s="5">
        <v>175</v>
      </c>
      <c t="s" r="E68" s="6">
        <v>70</v>
      </c>
      <c r="F68" s="8">
        <v>1</v>
      </c>
      <c r="G68" s="8">
        <v>0</v>
      </c>
      <c r="H68" s="8">
        <f>ROUND(F68*G68,2)</f>
      </c>
    </row>
    <row r="69">
      <c t="s" r="A69" s="5">
        <v>176</v>
      </c>
      <c t="s" r="B69" s="5">
        <v>177</v>
      </c>
      <c t="s" r="C69" s="5">
        <v>168</v>
      </c>
      <c t="s" r="D69" s="5">
        <v>178</v>
      </c>
      <c t="s" r="E69" s="6">
        <v>70</v>
      </c>
      <c r="F69" s="8">
        <v>1</v>
      </c>
      <c r="G69" s="8">
        <v>0</v>
      </c>
      <c r="H69" s="8">
        <f>ROUND(F69*G69,2)</f>
      </c>
    </row>
    <row r="70">
      <c t="s" r="A70" s="5">
        <v>179</v>
      </c>
      <c t="s" r="B70" s="5">
        <v>180</v>
      </c>
      <c t="s" r="C70" s="5">
        <v>168</v>
      </c>
      <c t="s" r="D70" s="5">
        <v>181</v>
      </c>
      <c t="s" r="E70" s="6">
        <v>40</v>
      </c>
      <c r="F70" s="8">
        <v>3</v>
      </c>
      <c r="G70" s="8">
        <v>0</v>
      </c>
      <c r="H70" s="8">
        <f>ROUND(F70*G70,2)</f>
      </c>
    </row>
    <row r="71">
      <c t="s" r="A71" s="5">
        <v>182</v>
      </c>
      <c t="s" r="B71" s="5">
        <v>183</v>
      </c>
      <c t="s" r="C71" s="5">
        <v>168</v>
      </c>
      <c t="s" r="D71" s="5">
        <v>184</v>
      </c>
      <c t="s" r="E71" s="6">
        <v>113</v>
      </c>
      <c r="F71" s="8">
        <v>1</v>
      </c>
      <c r="G71" s="8">
        <v>0</v>
      </c>
      <c r="H71" s="8">
        <f>ROUND(F71*G71,2)</f>
      </c>
    </row>
    <row r="72">
      <c t="s" r="A72" s="5">
        <v>185</v>
      </c>
      <c t="s" r="B72" s="5">
        <v>186</v>
      </c>
      <c t="s" r="C72" s="5">
        <v>168</v>
      </c>
      <c t="s" r="D72" s="5">
        <v>187</v>
      </c>
      <c t="s" r="E72" s="6">
        <v>113</v>
      </c>
      <c r="F72" s="8">
        <v>3</v>
      </c>
      <c r="G72" s="8">
        <v>0</v>
      </c>
      <c r="H72" s="8">
        <f>ROUND(F72*G72,2)</f>
      </c>
    </row>
    <row r="73">
      <c t="s" r="A73" s="5">
        <v>188</v>
      </c>
      <c t="s" r="B73" s="5">
        <v>186</v>
      </c>
      <c t="s" r="C73" s="5">
        <v>168</v>
      </c>
      <c t="s" r="D73" s="5">
        <v>189</v>
      </c>
      <c t="s" r="E73" s="6">
        <v>113</v>
      </c>
      <c r="F73" s="8">
        <v>9</v>
      </c>
      <c r="G73" s="8">
        <v>0</v>
      </c>
      <c r="H73" s="8">
        <f>ROUND(F73*G73,2)</f>
      </c>
    </row>
    <row r="74">
      <c t="s" r="A74" s="5">
        <v>190</v>
      </c>
      <c t="s" r="B74" s="5">
        <v>186</v>
      </c>
      <c t="s" r="C74" s="5">
        <v>168</v>
      </c>
      <c t="s" r="D74" s="5">
        <v>191</v>
      </c>
      <c t="s" r="E74" s="6">
        <v>113</v>
      </c>
      <c r="F74" s="8">
        <v>2</v>
      </c>
      <c r="G74" s="8">
        <v>0</v>
      </c>
      <c r="H74" s="8">
        <f>ROUND(F74*G74,2)</f>
      </c>
    </row>
    <row r="75">
      <c t="s" r="A75" s="5">
        <v>192</v>
      </c>
      <c t="s" r="B75" s="5">
        <v>186</v>
      </c>
      <c t="s" r="C75" s="5">
        <v>168</v>
      </c>
      <c t="s" r="D75" s="5">
        <v>193</v>
      </c>
      <c t="s" r="E75" s="6">
        <v>113</v>
      </c>
      <c r="F75" s="8">
        <v>2</v>
      </c>
      <c r="G75" s="8">
        <v>0</v>
      </c>
      <c r="H75" s="8">
        <f>ROUND(F75*G75,2)</f>
      </c>
    </row>
    <row r="76">
      <c t="s" r="A76" s="5">
        <v>194</v>
      </c>
      <c t="s" r="B76" s="5">
        <v>195</v>
      </c>
      <c t="s" r="C76" s="5">
        <v>168</v>
      </c>
      <c t="s" r="D76" s="5">
        <v>196</v>
      </c>
      <c t="s" r="E76" s="6">
        <v>70</v>
      </c>
      <c r="F76" s="8">
        <v>1</v>
      </c>
      <c r="G76" s="8">
        <v>0</v>
      </c>
      <c r="H76" s="8">
        <f>ROUND(F76*G76,2)</f>
      </c>
    </row>
    <row r="77">
      <c t="s" r="A77" s="5">
        <v>197</v>
      </c>
      <c t="s" r="B77" s="5">
        <v>177</v>
      </c>
      <c t="s" r="C77" s="5">
        <v>168</v>
      </c>
      <c t="s" r="D77" s="5">
        <v>198</v>
      </c>
      <c t="s" r="E77" s="6">
        <v>70</v>
      </c>
      <c r="F77" s="8">
        <v>2</v>
      </c>
      <c r="G77" s="8">
        <v>0</v>
      </c>
      <c r="H77" s="8">
        <f>ROUND(F77*G77,2)</f>
      </c>
    </row>
    <row r="78">
      <c t="s" r="A78" s="5">
        <v>199</v>
      </c>
      <c t="s" r="B78" s="5">
        <v>177</v>
      </c>
      <c t="s" r="C78" s="5">
        <v>168</v>
      </c>
      <c t="s" r="D78" s="5">
        <v>200</v>
      </c>
      <c t="s" r="E78" s="6">
        <v>70</v>
      </c>
      <c r="F78" s="8">
        <v>2</v>
      </c>
      <c r="G78" s="8">
        <v>0</v>
      </c>
      <c r="H78" s="8">
        <f>ROUND(F78*G78,2)</f>
      </c>
    </row>
    <row r="79">
      <c t="s" r="A79" s="5">
        <v>201</v>
      </c>
      <c t="s" r="B79" s="5">
        <v>202</v>
      </c>
      <c t="s" r="C79" s="5">
        <v>168</v>
      </c>
      <c t="s" r="D79" s="5">
        <v>203</v>
      </c>
      <c t="s" r="E79" s="6">
        <v>70</v>
      </c>
      <c r="F79" s="8">
        <v>3</v>
      </c>
      <c r="G79" s="8">
        <v>0</v>
      </c>
      <c r="H79" s="8">
        <f>ROUND(F79*G79,2)</f>
      </c>
    </row>
    <row r="80">
      <c t="s" r="A80" s="5">
        <v>204</v>
      </c>
      <c t="s" r="B80" s="5">
        <v>205</v>
      </c>
      <c t="s" r="C80" s="5">
        <v>168</v>
      </c>
      <c t="s" r="D80" s="5">
        <v>206</v>
      </c>
      <c t="s" r="E80" s="6">
        <v>70</v>
      </c>
      <c r="F80" s="8">
        <v>18</v>
      </c>
      <c r="G80" s="8">
        <v>0</v>
      </c>
      <c r="H80" s="8">
        <f>ROUND(F80*G80,2)</f>
      </c>
    </row>
    <row r="81">
      <c t="s" r="A81" s="5">
        <v>207</v>
      </c>
      <c t="s" r="B81" s="5">
        <v>208</v>
      </c>
      <c t="s" r="C81" s="5">
        <v>168</v>
      </c>
      <c t="s" r="D81" s="5">
        <v>209</v>
      </c>
      <c t="s" r="E81" s="6">
        <v>70</v>
      </c>
      <c r="F81" s="8">
        <v>13</v>
      </c>
      <c r="G81" s="8">
        <v>0</v>
      </c>
      <c r="H81" s="8">
        <f>ROUND(F81*G81,2)</f>
      </c>
    </row>
    <row r="82">
      <c t="s" r="A82" s="5">
        <v>210</v>
      </c>
      <c t="s" r="B82" s="5">
        <v>211</v>
      </c>
      <c t="s" r="C82" s="5">
        <v>168</v>
      </c>
      <c t="s" r="D82" s="5">
        <v>212</v>
      </c>
      <c t="s" r="E82" s="6">
        <v>70</v>
      </c>
      <c r="F82" s="8">
        <v>5</v>
      </c>
      <c r="G82" s="8">
        <v>0</v>
      </c>
      <c r="H82" s="8">
        <f>ROUND(F82*G82,2)</f>
      </c>
    </row>
    <row r="83">
      <c t="s" r="A83" s="5">
        <v>213</v>
      </c>
      <c t="s" r="B83" s="5">
        <v>214</v>
      </c>
      <c t="s" r="C83" s="5">
        <v>168</v>
      </c>
      <c t="s" r="D83" s="5">
        <v>215</v>
      </c>
      <c t="s" r="E83" s="6">
        <v>70</v>
      </c>
      <c r="F83" s="8">
        <v>13</v>
      </c>
      <c r="G83" s="8">
        <v>0</v>
      </c>
      <c r="H83" s="8">
        <f>ROUND(F83*G83,2)</f>
      </c>
    </row>
    <row r="84">
      <c t="s" r="A84" s="5">
        <v>216</v>
      </c>
      <c t="s" r="B84" s="5">
        <v>217</v>
      </c>
      <c t="s" r="C84" s="5">
        <v>168</v>
      </c>
      <c t="s" r="D84" s="5">
        <v>218</v>
      </c>
      <c t="s" r="E84" s="6">
        <v>29</v>
      </c>
      <c r="F84" s="8">
        <v>0.040000000000000001</v>
      </c>
      <c r="G84" s="8">
        <v>0</v>
      </c>
      <c r="H84" s="8">
        <f>ROUND(F84*G84,2)</f>
      </c>
    </row>
    <row r="85">
      <c t="s" r="A85" s="5">
        <v>219</v>
      </c>
      <c t="s" r="B85" s="5">
        <v>140</v>
      </c>
      <c t="s" r="C85" s="5">
        <v>168</v>
      </c>
      <c t="s" r="D85" s="5">
        <v>220</v>
      </c>
      <c t="s" r="E85" s="6">
        <v>29</v>
      </c>
      <c r="F85" s="8">
        <v>0.059999999999999998</v>
      </c>
      <c r="G85" s="8">
        <v>0</v>
      </c>
      <c r="H85" s="8">
        <f>ROUND(F85*G85,2)</f>
      </c>
    </row>
    <row r="86">
      <c t="s" r="A86" s="5">
        <v>221</v>
      </c>
      <c t="s" r="B86" s="5">
        <v>222</v>
      </c>
      <c t="s" r="C86" s="5">
        <v>168</v>
      </c>
      <c t="s" r="D86" s="5">
        <v>223</v>
      </c>
      <c t="s" r="E86" s="6">
        <v>70</v>
      </c>
      <c r="F86" s="8">
        <v>58</v>
      </c>
      <c r="G86" s="8">
        <v>0</v>
      </c>
      <c r="H86" s="8">
        <f>ROUND(F86*G86,2)</f>
      </c>
    </row>
    <row r="87">
      <c t="s" r="A87" s="5">
        <v>224</v>
      </c>
      <c t="s" r="B87" s="5">
        <v>225</v>
      </c>
      <c t="s" r="C87" s="5">
        <v>168</v>
      </c>
      <c t="s" r="D87" s="5">
        <v>226</v>
      </c>
      <c t="s" r="E87" s="6">
        <v>70</v>
      </c>
      <c r="F87" s="8">
        <v>29</v>
      </c>
      <c r="G87" s="8">
        <v>0</v>
      </c>
      <c r="H87" s="8">
        <f>ROUND(F87*G87,2)</f>
      </c>
    </row>
    <row r="88">
      <c t="s" r="A88" s="5">
        <v>227</v>
      </c>
      <c t="s" r="B88" s="5">
        <v>228</v>
      </c>
      <c t="s" r="C88" s="5">
        <v>168</v>
      </c>
      <c t="s" r="D88" s="5">
        <v>229</v>
      </c>
      <c t="s" r="E88" s="6">
        <v>40</v>
      </c>
      <c r="F88" s="8">
        <v>11</v>
      </c>
      <c r="G88" s="8">
        <v>0</v>
      </c>
      <c r="H88" s="8">
        <f>ROUND(F88*G88,2)</f>
      </c>
    </row>
    <row r="89">
      <c t="s" r="A89" s="5">
        <v>230</v>
      </c>
      <c t="s" r="B89" s="5">
        <v>228</v>
      </c>
      <c t="s" r="C89" s="5">
        <v>168</v>
      </c>
      <c t="s" r="D89" s="5">
        <v>231</v>
      </c>
      <c t="s" r="E89" s="6">
        <v>40</v>
      </c>
      <c r="F89" s="8">
        <v>18</v>
      </c>
      <c r="G89" s="8">
        <v>0</v>
      </c>
      <c r="H89" s="8">
        <f>ROUND(F89*G89,2)</f>
      </c>
    </row>
    <row r="90">
      <c t="s" r="A90" s="5">
        <v>232</v>
      </c>
      <c t="s" r="B90" s="5">
        <v>233</v>
      </c>
      <c t="s" r="C90" s="5">
        <v>168</v>
      </c>
      <c t="s" r="D90" s="5">
        <v>234</v>
      </c>
      <c t="s" r="E90" s="6">
        <v>40</v>
      </c>
      <c r="F90" s="8">
        <v>52</v>
      </c>
      <c r="G90" s="8">
        <v>0</v>
      </c>
      <c r="H90" s="8">
        <f>ROUND(F90*G90,2)</f>
      </c>
    </row>
    <row r="91">
      <c t="s" r="A91" s="5">
        <v>235</v>
      </c>
      <c t="s" r="B91" s="5">
        <v>236</v>
      </c>
      <c t="s" r="C91" s="5">
        <v>168</v>
      </c>
      <c t="s" r="D91" s="5">
        <v>237</v>
      </c>
      <c t="s" r="E91" s="6">
        <v>40</v>
      </c>
      <c r="F91" s="8">
        <v>23</v>
      </c>
      <c r="G91" s="8">
        <v>0</v>
      </c>
      <c r="H91" s="8">
        <f>ROUND(F91*G91,2)</f>
      </c>
    </row>
    <row r="92">
      <c t="s" r="A92" s="5">
        <v>238</v>
      </c>
      <c t="s" r="B92" s="5">
        <v>239</v>
      </c>
      <c t="s" r="C92" s="5">
        <v>168</v>
      </c>
      <c t="s" r="D92" s="5">
        <v>240</v>
      </c>
      <c t="s" r="E92" s="6">
        <v>40</v>
      </c>
      <c r="F92" s="8">
        <v>18</v>
      </c>
      <c r="G92" s="8">
        <v>0</v>
      </c>
      <c r="H92" s="8">
        <f>ROUND(F92*G92,2)</f>
      </c>
    </row>
    <row r="93">
      <c t="s" r="A93" s="5">
        <v>241</v>
      </c>
      <c t="s" r="B93" s="5">
        <v>239</v>
      </c>
      <c t="s" r="C93" s="5">
        <v>168</v>
      </c>
      <c t="s" r="D93" s="5">
        <v>242</v>
      </c>
      <c t="s" r="E93" s="6">
        <v>40</v>
      </c>
      <c r="F93" s="8">
        <v>132</v>
      </c>
      <c r="G93" s="8">
        <v>0</v>
      </c>
      <c r="H93" s="8">
        <f>ROUND(F93*G93,2)</f>
      </c>
    </row>
    <row r="94">
      <c t="s" r="A94" s="5">
        <v>243</v>
      </c>
      <c t="s" r="B94" s="5">
        <v>239</v>
      </c>
      <c t="s" r="C94" s="5">
        <v>168</v>
      </c>
      <c t="s" r="D94" s="5">
        <v>244</v>
      </c>
      <c t="s" r="E94" s="6">
        <v>40</v>
      </c>
      <c r="F94" s="8">
        <v>147</v>
      </c>
      <c r="G94" s="8">
        <v>0</v>
      </c>
      <c r="H94" s="8">
        <f>ROUND(F94*G94,2)</f>
      </c>
    </row>
    <row r="95">
      <c t="s" r="A95" s="5">
        <v>245</v>
      </c>
      <c t="s" r="B95" s="5">
        <v>239</v>
      </c>
      <c t="s" r="C95" s="5">
        <v>168</v>
      </c>
      <c t="s" r="D95" s="5">
        <v>246</v>
      </c>
      <c t="s" r="E95" s="6">
        <v>40</v>
      </c>
      <c r="F95" s="8">
        <v>63</v>
      </c>
      <c r="G95" s="8">
        <v>0</v>
      </c>
      <c r="H95" s="8">
        <f>ROUND(F95*G95,2)</f>
      </c>
    </row>
    <row r="96">
      <c t="s" r="A96" s="5">
        <v>247</v>
      </c>
      <c t="s" r="B96" s="5">
        <v>248</v>
      </c>
      <c t="s" r="C96" s="5">
        <v>168</v>
      </c>
      <c t="s" r="D96" s="5">
        <v>249</v>
      </c>
      <c t="s" r="E96" s="6">
        <v>40</v>
      </c>
      <c r="F96" s="8">
        <v>15</v>
      </c>
      <c r="G96" s="8">
        <v>0</v>
      </c>
      <c r="H96" s="8">
        <f>ROUND(F96*G96,2)</f>
      </c>
    </row>
    <row r="97">
      <c t="s" r="A97" s="5">
        <v>250</v>
      </c>
      <c t="s" r="B97" s="5">
        <v>251</v>
      </c>
      <c t="s" r="C97" s="5">
        <v>168</v>
      </c>
      <c t="s" r="D97" s="5">
        <v>252</v>
      </c>
      <c t="s" r="E97" s="6">
        <v>40</v>
      </c>
      <c r="F97" s="8">
        <v>11</v>
      </c>
      <c r="G97" s="8">
        <v>0</v>
      </c>
      <c r="H97" s="8">
        <f>ROUND(F97*G97,2)</f>
      </c>
    </row>
    <row r="98">
      <c t="s" r="A98" s="5">
        <v>253</v>
      </c>
      <c t="s" r="B98" s="5">
        <v>254</v>
      </c>
      <c t="s" r="C98" s="5">
        <v>168</v>
      </c>
      <c t="s" r="D98" s="5">
        <v>255</v>
      </c>
      <c t="s" r="E98" s="6">
        <v>40</v>
      </c>
      <c r="F98" s="8">
        <v>11</v>
      </c>
      <c r="G98" s="8">
        <v>0</v>
      </c>
      <c r="H98" s="8">
        <f>ROUND(F98*G98,2)</f>
      </c>
    </row>
    <row r="99">
      <c t="s" r="A99" s="5">
        <v>256</v>
      </c>
      <c t="s" r="B99" s="5">
        <v>257</v>
      </c>
      <c t="s" r="C99" s="5">
        <v>168</v>
      </c>
      <c t="s" r="D99" s="5">
        <v>258</v>
      </c>
      <c t="s" r="E99" s="6">
        <v>40</v>
      </c>
      <c r="F99" s="8">
        <v>11</v>
      </c>
      <c r="G99" s="8">
        <v>0</v>
      </c>
      <c r="H99" s="8">
        <f>ROUND(F99*G99,2)</f>
      </c>
    </row>
    <row r="100">
      <c t="s" r="A100" s="5">
        <v>259</v>
      </c>
      <c t="s" r="B100" s="5">
        <v>260</v>
      </c>
      <c t="s" r="C100" s="5">
        <v>168</v>
      </c>
      <c t="s" r="D100" s="5">
        <v>261</v>
      </c>
      <c t="s" r="E100" s="6">
        <v>40</v>
      </c>
      <c r="F100" s="8">
        <v>7</v>
      </c>
      <c r="G100" s="8">
        <v>0</v>
      </c>
      <c r="H100" s="8">
        <f>ROUND(F100*G100,2)</f>
      </c>
    </row>
    <row r="101">
      <c t="s" r="A101" s="5">
        <v>262</v>
      </c>
      <c t="s" r="B101" s="5">
        <v>263</v>
      </c>
      <c t="s" r="C101" s="5">
        <v>168</v>
      </c>
      <c t="s" r="D101" s="5">
        <v>264</v>
      </c>
      <c t="s" r="E101" s="6">
        <v>70</v>
      </c>
      <c r="F101" s="8">
        <v>1</v>
      </c>
      <c r="G101" s="8">
        <v>0</v>
      </c>
      <c r="H101" s="8">
        <f>ROUND(F101*G101,2)</f>
      </c>
    </row>
    <row r="102">
      <c t="s" r="A102" s="5">
        <v>265</v>
      </c>
      <c t="s" r="B102" s="5">
        <v>266</v>
      </c>
      <c t="s" r="C102" s="5">
        <v>168</v>
      </c>
      <c t="s" r="D102" s="5">
        <v>267</v>
      </c>
      <c t="s" r="E102" s="6">
        <v>70</v>
      </c>
      <c r="F102" s="8">
        <v>1</v>
      </c>
      <c r="G102" s="8">
        <v>0</v>
      </c>
      <c r="H102" s="8">
        <f>ROUND(F102*G102,2)</f>
      </c>
    </row>
    <row r="103">
      <c t="s" r="A103" s="5">
        <v>268</v>
      </c>
      <c t="s" r="B103" s="5">
        <v>269</v>
      </c>
      <c t="s" r="C103" s="5">
        <v>168</v>
      </c>
      <c t="s" r="D103" s="5">
        <v>270</v>
      </c>
      <c t="s" r="E103" s="6">
        <v>70</v>
      </c>
      <c r="F103" s="8">
        <v>10</v>
      </c>
      <c r="G103" s="8">
        <v>0</v>
      </c>
      <c r="H103" s="8">
        <f>ROUND(F103*G103,2)</f>
      </c>
    </row>
    <row r="104">
      <c t="s" r="A104" s="5">
        <v>271</v>
      </c>
      <c t="s" r="B104" s="5">
        <v>272</v>
      </c>
      <c t="s" r="C104" s="5">
        <v>168</v>
      </c>
      <c t="s" r="D104" s="5">
        <v>273</v>
      </c>
      <c t="s" r="E104" s="6">
        <v>70</v>
      </c>
      <c r="F104" s="8">
        <v>1</v>
      </c>
      <c r="G104" s="8">
        <v>0</v>
      </c>
      <c r="H104" s="8">
        <f>ROUND(F104*G104,2)</f>
      </c>
    </row>
    <row r="105">
      <c t="s" r="A105" s="5">
        <v>274</v>
      </c>
      <c t="s" r="B105" s="5">
        <v>275</v>
      </c>
      <c t="s" r="C105" s="5">
        <v>168</v>
      </c>
      <c t="s" r="D105" s="5">
        <v>276</v>
      </c>
      <c t="s" r="E105" s="6">
        <v>70</v>
      </c>
      <c r="F105" s="8">
        <v>1</v>
      </c>
      <c r="G105" s="8">
        <v>0</v>
      </c>
      <c r="H105" s="8">
        <f>ROUND(F105*G105,2)</f>
      </c>
    </row>
    <row r="106">
      <c t="s" r="A106" s="5">
        <v>277</v>
      </c>
      <c t="s" r="B106" s="5">
        <v>278</v>
      </c>
      <c t="s" r="C106" s="5">
        <v>168</v>
      </c>
      <c t="s" r="D106" s="5">
        <v>279</v>
      </c>
      <c t="s" r="E106" s="6">
        <v>70</v>
      </c>
      <c r="F106" s="8">
        <v>43</v>
      </c>
      <c r="G106" s="8">
        <v>0</v>
      </c>
      <c r="H106" s="8">
        <f>ROUND(F106*G106,2)</f>
      </c>
    </row>
    <row r="107">
      <c t="s" r="A107" s="5">
        <v>280</v>
      </c>
      <c t="s" r="B107" s="5">
        <v>281</v>
      </c>
      <c t="s" r="C107" s="5">
        <v>168</v>
      </c>
      <c t="s" r="D107" s="5">
        <v>282</v>
      </c>
      <c t="s" r="E107" s="6">
        <v>70</v>
      </c>
      <c r="F107" s="8">
        <v>1</v>
      </c>
      <c r="G107" s="8">
        <v>0</v>
      </c>
      <c r="H107" s="8">
        <f>ROUND(F107*G107,2)</f>
      </c>
    </row>
    <row r="108">
      <c t="s" r="A108" s="5">
        <v>283</v>
      </c>
      <c t="s" r="B108" s="5">
        <v>284</v>
      </c>
      <c t="s" r="C108" s="5">
        <v>168</v>
      </c>
      <c t="s" r="D108" s="5">
        <v>285</v>
      </c>
      <c t="s" r="E108" s="6">
        <v>70</v>
      </c>
      <c r="F108" s="8">
        <v>6</v>
      </c>
      <c r="G108" s="8">
        <v>0</v>
      </c>
      <c r="H108" s="8">
        <f>ROUND(F108*G108,2)</f>
      </c>
    </row>
    <row r="109">
      <c t="s" r="A109" s="5">
        <v>286</v>
      </c>
      <c t="s" r="B109" s="5">
        <v>287</v>
      </c>
      <c t="s" r="C109" s="5">
        <v>168</v>
      </c>
      <c t="s" r="D109" s="5">
        <v>288</v>
      </c>
      <c t="s" r="E109" s="6">
        <v>70</v>
      </c>
      <c r="F109" s="8">
        <v>1</v>
      </c>
      <c r="G109" s="8">
        <v>0</v>
      </c>
      <c r="H109" s="8">
        <f>ROUND(F109*G109,2)</f>
      </c>
    </row>
    <row r="110">
      <c t="s" r="A110" s="5">
        <v>289</v>
      </c>
      <c t="s" r="B110" s="5">
        <v>290</v>
      </c>
      <c t="s" r="C110" s="5">
        <v>168</v>
      </c>
      <c t="s" r="D110" s="5">
        <v>291</v>
      </c>
      <c t="s" r="E110" s="6">
        <v>70</v>
      </c>
      <c r="F110" s="8">
        <v>9</v>
      </c>
      <c r="G110" s="8">
        <v>0</v>
      </c>
      <c r="H110" s="8">
        <f>ROUND(F110*G110,2)</f>
      </c>
    </row>
    <row r="111">
      <c r="A111" s="9"/>
      <c r="B111" s="9"/>
      <c r="C111" s="9"/>
      <c t="s" r="D111" s="9">
        <v>292</v>
      </c>
      <c r="E111" s="9"/>
      <c r="F111" s="9"/>
      <c r="G111" s="9"/>
      <c r="H111" s="9">
        <f>SUM(H66:H110)</f>
      </c>
    </row>
    <row r="112">
      <c t="s" r="A112" s="4">
        <v>293</v>
      </c>
      <c r="B112" s="4"/>
      <c r="C112" s="4"/>
      <c t="s" r="D112" s="4">
        <v>294</v>
      </c>
      <c r="E112" s="4"/>
      <c r="F112" s="4"/>
      <c r="G112" s="4"/>
      <c r="H112" s="4"/>
    </row>
    <row r="113">
      <c t="s" r="A113" s="5">
        <v>295</v>
      </c>
      <c t="s" r="B113" s="5">
        <v>296</v>
      </c>
      <c t="s" r="C113" s="5">
        <v>297</v>
      </c>
      <c t="s" r="D113" s="5">
        <v>298</v>
      </c>
      <c t="s" r="E113" s="6">
        <v>113</v>
      </c>
      <c r="F113" s="8">
        <v>1</v>
      </c>
      <c r="G113" s="8">
        <v>0</v>
      </c>
      <c r="H113" s="8">
        <f>ROUND(F113*G113,2)</f>
      </c>
    </row>
    <row r="114">
      <c t="s" r="A114" s="5">
        <v>299</v>
      </c>
      <c t="s" r="B114" s="5">
        <v>254</v>
      </c>
      <c t="s" r="C114" s="5">
        <v>297</v>
      </c>
      <c t="s" r="D114" s="5">
        <v>300</v>
      </c>
      <c t="s" r="E114" s="6">
        <v>40</v>
      </c>
      <c r="F114" s="8">
        <v>65</v>
      </c>
      <c r="G114" s="8">
        <v>0</v>
      </c>
      <c r="H114" s="8">
        <f>ROUND(F114*G114,2)</f>
      </c>
    </row>
    <row r="115">
      <c t="s" r="A115" s="5">
        <v>301</v>
      </c>
      <c t="s" r="B115" s="5">
        <v>302</v>
      </c>
      <c t="s" r="C115" s="5">
        <v>297</v>
      </c>
      <c t="s" r="D115" s="5">
        <v>303</v>
      </c>
      <c t="s" r="E115" s="6">
        <v>40</v>
      </c>
      <c r="F115" s="8">
        <v>226</v>
      </c>
      <c r="G115" s="8">
        <v>0</v>
      </c>
      <c r="H115" s="8">
        <f>ROUND(F115*G115,2)</f>
      </c>
    </row>
    <row r="116">
      <c t="s" r="A116" s="5">
        <v>304</v>
      </c>
      <c t="s" r="B116" s="5">
        <v>205</v>
      </c>
      <c t="s" r="C116" s="5">
        <v>297</v>
      </c>
      <c t="s" r="D116" s="5">
        <v>305</v>
      </c>
      <c t="s" r="E116" s="6">
        <v>70</v>
      </c>
      <c r="F116" s="8">
        <v>4</v>
      </c>
      <c r="G116" s="8">
        <v>0</v>
      </c>
      <c r="H116" s="8">
        <f>ROUND(F116*G116,2)</f>
      </c>
    </row>
    <row r="117">
      <c t="s" r="A117" s="5">
        <v>306</v>
      </c>
      <c t="s" r="B117" s="5">
        <v>208</v>
      </c>
      <c t="s" r="C117" s="5">
        <v>297</v>
      </c>
      <c t="s" r="D117" s="5">
        <v>307</v>
      </c>
      <c t="s" r="E117" s="6">
        <v>70</v>
      </c>
      <c r="F117" s="8">
        <v>4</v>
      </c>
      <c r="G117" s="8">
        <v>0</v>
      </c>
      <c r="H117" s="8">
        <f>ROUND(F117*G117,2)</f>
      </c>
    </row>
    <row r="118">
      <c t="s" r="A118" s="5">
        <v>308</v>
      </c>
      <c t="s" r="B118" s="5">
        <v>309</v>
      </c>
      <c t="s" r="C118" s="5">
        <v>297</v>
      </c>
      <c t="s" r="D118" s="5">
        <v>310</v>
      </c>
      <c t="s" r="E118" s="6">
        <v>70</v>
      </c>
      <c r="F118" s="8">
        <v>12</v>
      </c>
      <c r="G118" s="8">
        <v>0</v>
      </c>
      <c r="H118" s="8">
        <f>ROUND(F118*G118,2)</f>
      </c>
    </row>
    <row r="119">
      <c t="s" r="A119" s="5">
        <v>311</v>
      </c>
      <c t="s" r="B119" s="5">
        <v>309</v>
      </c>
      <c t="s" r="C119" s="5">
        <v>297</v>
      </c>
      <c t="s" r="D119" s="5">
        <v>312</v>
      </c>
      <c t="s" r="E119" s="6">
        <v>70</v>
      </c>
      <c r="F119" s="8">
        <v>4</v>
      </c>
      <c r="G119" s="8">
        <v>0</v>
      </c>
      <c r="H119" s="8">
        <f>ROUND(F119*G119,2)</f>
      </c>
    </row>
    <row r="120">
      <c t="s" r="A120" s="5">
        <v>313</v>
      </c>
      <c t="s" r="B120" s="5">
        <v>314</v>
      </c>
      <c t="s" r="C120" s="5">
        <v>297</v>
      </c>
      <c t="s" r="D120" s="5">
        <v>315</v>
      </c>
      <c t="s" r="E120" s="6">
        <v>70</v>
      </c>
      <c r="F120" s="8">
        <v>20</v>
      </c>
      <c r="G120" s="8">
        <v>0</v>
      </c>
      <c r="H120" s="8">
        <f>ROUND(F120*G120,2)</f>
      </c>
    </row>
    <row r="121">
      <c t="s" r="A121" s="5">
        <v>316</v>
      </c>
      <c t="s" r="B121" s="5">
        <v>314</v>
      </c>
      <c t="s" r="C121" s="5">
        <v>297</v>
      </c>
      <c t="s" r="D121" s="5">
        <v>317</v>
      </c>
      <c t="s" r="E121" s="6">
        <v>70</v>
      </c>
      <c r="F121" s="8">
        <v>20</v>
      </c>
      <c r="G121" s="8">
        <v>0</v>
      </c>
      <c r="H121" s="8">
        <f>ROUND(F121*G121,2)</f>
      </c>
    </row>
    <row r="122">
      <c t="s" r="A122" s="5">
        <v>318</v>
      </c>
      <c t="s" r="B122" s="5">
        <v>319</v>
      </c>
      <c t="s" r="C122" s="5">
        <v>297</v>
      </c>
      <c t="s" r="D122" s="5">
        <v>320</v>
      </c>
      <c t="s" r="E122" s="6">
        <v>70</v>
      </c>
      <c r="F122" s="8">
        <v>20</v>
      </c>
      <c r="G122" s="8">
        <v>0</v>
      </c>
      <c r="H122" s="8">
        <f>ROUND(F122*G122,2)</f>
      </c>
    </row>
    <row r="123">
      <c r="A123" s="9"/>
      <c r="B123" s="9"/>
      <c r="C123" s="9"/>
      <c t="s" r="D123" s="9">
        <v>321</v>
      </c>
      <c r="E123" s="9"/>
      <c r="F123" s="9"/>
      <c r="G123" s="9"/>
      <c r="H123" s="9">
        <f>SUM(H113:H122)</f>
      </c>
    </row>
    <row r="124">
      <c t="s" r="A124" s="4">
        <v>322</v>
      </c>
      <c r="B124" s="4"/>
      <c r="C124" s="4"/>
      <c t="s" r="D124" s="4">
        <v>323</v>
      </c>
      <c r="E124" s="4"/>
      <c r="F124" s="4"/>
      <c r="G124" s="4"/>
      <c r="H124" s="4"/>
    </row>
    <row r="125">
      <c t="s" r="A125" s="5">
        <v>324</v>
      </c>
      <c t="s" r="B125" s="5">
        <v>325</v>
      </c>
      <c t="s" r="C125" s="5">
        <v>326</v>
      </c>
      <c t="s" r="D125" s="5">
        <v>327</v>
      </c>
      <c t="s" r="E125" s="6">
        <v>113</v>
      </c>
      <c r="F125" s="8">
        <v>1</v>
      </c>
      <c r="G125" s="8">
        <v>0</v>
      </c>
      <c r="H125" s="8">
        <f>ROUND(F125*G125,2)</f>
      </c>
    </row>
    <row r="126">
      <c t="s" r="A126" s="5">
        <v>328</v>
      </c>
      <c t="s" r="B126" s="5">
        <v>217</v>
      </c>
      <c t="s" r="C126" s="5">
        <v>326</v>
      </c>
      <c t="s" r="D126" s="5">
        <v>218</v>
      </c>
      <c t="s" r="E126" s="6">
        <v>29</v>
      </c>
      <c r="F126" s="8">
        <v>0.02</v>
      </c>
      <c r="G126" s="8">
        <v>0</v>
      </c>
      <c r="H126" s="8">
        <f>ROUND(F126*G126,2)</f>
      </c>
    </row>
    <row r="127">
      <c t="s" r="A127" s="5">
        <v>329</v>
      </c>
      <c t="s" r="B127" s="5">
        <v>330</v>
      </c>
      <c t="s" r="C127" s="5">
        <v>326</v>
      </c>
      <c t="s" r="D127" s="5">
        <v>331</v>
      </c>
      <c t="s" r="E127" s="6">
        <v>113</v>
      </c>
      <c r="F127" s="8">
        <v>1</v>
      </c>
      <c r="G127" s="8">
        <v>0</v>
      </c>
      <c r="H127" s="8">
        <f>ROUND(F127*G127,2)</f>
      </c>
    </row>
    <row r="128">
      <c t="s" r="A128" s="5">
        <v>332</v>
      </c>
      <c t="s" r="B128" s="5">
        <v>330</v>
      </c>
      <c t="s" r="C128" s="5">
        <v>326</v>
      </c>
      <c t="s" r="D128" s="5">
        <v>333</v>
      </c>
      <c t="s" r="E128" s="6">
        <v>113</v>
      </c>
      <c r="F128" s="8">
        <v>2</v>
      </c>
      <c r="G128" s="8">
        <v>0</v>
      </c>
      <c r="H128" s="8">
        <f>ROUND(F128*G128,2)</f>
      </c>
    </row>
    <row r="129">
      <c t="s" r="A129" s="5">
        <v>334</v>
      </c>
      <c t="s" r="B129" s="5">
        <v>254</v>
      </c>
      <c t="s" r="C129" s="5">
        <v>326</v>
      </c>
      <c t="s" r="D129" s="5">
        <v>300</v>
      </c>
      <c t="s" r="E129" s="6">
        <v>40</v>
      </c>
      <c r="F129" s="8">
        <v>65</v>
      </c>
      <c r="G129" s="8">
        <v>0</v>
      </c>
      <c r="H129" s="8">
        <f>ROUND(F129*G129,2)</f>
      </c>
    </row>
    <row r="130">
      <c t="s" r="A130" s="5">
        <v>335</v>
      </c>
      <c t="s" r="B130" s="5">
        <v>302</v>
      </c>
      <c t="s" r="C130" s="5">
        <v>326</v>
      </c>
      <c t="s" r="D130" s="5">
        <v>303</v>
      </c>
      <c t="s" r="E130" s="6">
        <v>40</v>
      </c>
      <c r="F130" s="8">
        <v>96</v>
      </c>
      <c r="G130" s="8">
        <v>0</v>
      </c>
      <c r="H130" s="8">
        <f>ROUND(F130*G130,2)</f>
      </c>
    </row>
    <row r="131">
      <c t="s" r="A131" s="5">
        <v>336</v>
      </c>
      <c t="s" r="B131" s="5">
        <v>302</v>
      </c>
      <c t="s" r="C131" s="5">
        <v>326</v>
      </c>
      <c t="s" r="D131" s="5">
        <v>337</v>
      </c>
      <c t="s" r="E131" s="6">
        <v>40</v>
      </c>
      <c r="F131" s="8">
        <v>24</v>
      </c>
      <c r="G131" s="8">
        <v>0</v>
      </c>
      <c r="H131" s="8">
        <f>ROUND(F131*G131,2)</f>
      </c>
    </row>
    <row r="132">
      <c t="s" r="A132" s="5">
        <v>338</v>
      </c>
      <c t="s" r="B132" s="5">
        <v>302</v>
      </c>
      <c t="s" r="C132" s="5">
        <v>326</v>
      </c>
      <c t="s" r="D132" s="5">
        <v>339</v>
      </c>
      <c t="s" r="E132" s="6">
        <v>40</v>
      </c>
      <c r="F132" s="8">
        <v>22</v>
      </c>
      <c r="G132" s="8">
        <v>0</v>
      </c>
      <c r="H132" s="8">
        <f>ROUND(F132*G132,2)</f>
      </c>
    </row>
    <row r="133">
      <c t="s" r="A133" s="5">
        <v>340</v>
      </c>
      <c t="s" r="B133" s="5">
        <v>341</v>
      </c>
      <c t="s" r="C133" s="5">
        <v>326</v>
      </c>
      <c t="s" r="D133" s="5">
        <v>342</v>
      </c>
      <c t="s" r="E133" s="6">
        <v>113</v>
      </c>
      <c r="F133" s="8">
        <v>1</v>
      </c>
      <c r="G133" s="8">
        <v>0</v>
      </c>
      <c r="H133" s="8">
        <f>ROUND(F133*G133,2)</f>
      </c>
    </row>
    <row r="134">
      <c t="s" r="A134" s="5">
        <v>343</v>
      </c>
      <c t="s" r="B134" s="5">
        <v>344</v>
      </c>
      <c t="s" r="C134" s="5">
        <v>326</v>
      </c>
      <c t="s" r="D134" s="5">
        <v>345</v>
      </c>
      <c t="s" r="E134" s="6">
        <v>70</v>
      </c>
      <c r="F134" s="8">
        <v>1</v>
      </c>
      <c r="G134" s="8">
        <v>0</v>
      </c>
      <c r="H134" s="8">
        <f>ROUND(F134*G134,2)</f>
      </c>
    </row>
    <row r="135">
      <c t="s" r="A135" s="5">
        <v>346</v>
      </c>
      <c t="s" r="B135" s="5">
        <v>347</v>
      </c>
      <c t="s" r="C135" s="5">
        <v>326</v>
      </c>
      <c t="s" r="D135" s="5">
        <v>348</v>
      </c>
      <c t="s" r="E135" s="6">
        <v>70</v>
      </c>
      <c r="F135" s="8">
        <v>2</v>
      </c>
      <c r="G135" s="8">
        <v>0</v>
      </c>
      <c r="H135" s="8">
        <f>ROUND(F135*G135,2)</f>
      </c>
    </row>
    <row r="136">
      <c t="s" r="A136" s="5">
        <v>349</v>
      </c>
      <c t="s" r="B136" s="5">
        <v>330</v>
      </c>
      <c t="s" r="C136" s="5">
        <v>326</v>
      </c>
      <c t="s" r="D136" s="5">
        <v>350</v>
      </c>
      <c t="s" r="E136" s="6">
        <v>70</v>
      </c>
      <c r="F136" s="8">
        <v>1</v>
      </c>
      <c r="G136" s="8">
        <v>0</v>
      </c>
      <c r="H136" s="8">
        <f>ROUND(F136*G136,2)</f>
      </c>
    </row>
    <row r="137">
      <c t="s" r="A137" s="5">
        <v>351</v>
      </c>
      <c t="s" r="B137" s="5">
        <v>27</v>
      </c>
      <c t="s" r="C137" s="5">
        <v>326</v>
      </c>
      <c t="s" r="D137" s="5">
        <v>352</v>
      </c>
      <c t="s" r="E137" s="6">
        <v>113</v>
      </c>
      <c r="F137" s="8">
        <v>1</v>
      </c>
      <c r="G137" s="8">
        <v>0</v>
      </c>
      <c r="H137" s="8">
        <f>ROUND(F137*G137,2)</f>
      </c>
    </row>
    <row r="138">
      <c r="A138" s="9"/>
      <c r="B138" s="9"/>
      <c r="C138" s="9"/>
      <c t="s" r="D138" s="9">
        <v>353</v>
      </c>
      <c r="E138" s="9"/>
      <c r="F138" s="9"/>
      <c r="G138" s="9"/>
      <c r="H138" s="9">
        <f>SUM(H125:H137)</f>
      </c>
    </row>
    <row r="139">
      <c t="s" r="A139" s="4">
        <v>354</v>
      </c>
      <c r="B139" s="4"/>
      <c r="C139" s="4"/>
      <c t="s" r="D139" s="4">
        <v>355</v>
      </c>
      <c r="E139" s="4"/>
      <c r="F139" s="4"/>
      <c r="G139" s="4"/>
      <c r="H139" s="4"/>
    </row>
    <row r="140">
      <c t="s" r="A140" s="5">
        <v>356</v>
      </c>
      <c t="s" r="B140" s="5">
        <v>357</v>
      </c>
      <c t="s" r="C140" s="5">
        <v>326</v>
      </c>
      <c t="s" r="D140" s="5">
        <v>358</v>
      </c>
      <c t="s" r="E140" s="6">
        <v>113</v>
      </c>
      <c r="F140" s="8">
        <v>1</v>
      </c>
      <c r="G140" s="8">
        <v>0</v>
      </c>
      <c r="H140" s="8">
        <f>ROUND(F140*G140,2)</f>
      </c>
    </row>
    <row r="141">
      <c t="s" r="A141" s="5">
        <v>359</v>
      </c>
      <c t="s" r="B141" s="5">
        <v>360</v>
      </c>
      <c t="s" r="C141" s="5">
        <v>326</v>
      </c>
      <c t="s" r="D141" s="5">
        <v>361</v>
      </c>
      <c t="s" r="E141" s="6">
        <v>70</v>
      </c>
      <c r="F141" s="8">
        <v>1</v>
      </c>
      <c r="G141" s="8">
        <v>0</v>
      </c>
      <c r="H141" s="8">
        <f>ROUND(F141*G141,2)</f>
      </c>
    </row>
    <row r="142">
      <c t="s" r="A142" s="5">
        <v>362</v>
      </c>
      <c t="s" r="B142" s="5">
        <v>363</v>
      </c>
      <c t="s" r="C142" s="5">
        <v>326</v>
      </c>
      <c t="s" r="D142" s="5">
        <v>364</v>
      </c>
      <c t="s" r="E142" s="6">
        <v>113</v>
      </c>
      <c r="F142" s="8">
        <v>2</v>
      </c>
      <c r="G142" s="8">
        <v>0</v>
      </c>
      <c r="H142" s="8">
        <f>ROUND(F142*G142,2)</f>
      </c>
    </row>
    <row r="143">
      <c t="s" r="A143" s="5">
        <v>365</v>
      </c>
      <c t="s" r="B143" s="5">
        <v>366</v>
      </c>
      <c t="s" r="C143" s="5">
        <v>326</v>
      </c>
      <c t="s" r="D143" s="5">
        <v>367</v>
      </c>
      <c t="s" r="E143" s="6">
        <v>70</v>
      </c>
      <c r="F143" s="8">
        <v>23</v>
      </c>
      <c r="G143" s="8">
        <v>0</v>
      </c>
      <c r="H143" s="8">
        <f>ROUND(F143*G143,2)</f>
      </c>
    </row>
    <row r="144">
      <c t="s" r="A144" s="5">
        <v>368</v>
      </c>
      <c t="s" r="B144" s="5">
        <v>254</v>
      </c>
      <c t="s" r="C144" s="5">
        <v>326</v>
      </c>
      <c t="s" r="D144" s="5">
        <v>300</v>
      </c>
      <c t="s" r="E144" s="6">
        <v>40</v>
      </c>
      <c r="F144" s="8">
        <v>65</v>
      </c>
      <c r="G144" s="8">
        <v>0</v>
      </c>
      <c r="H144" s="8">
        <f>ROUND(F144*G144,2)</f>
      </c>
    </row>
    <row r="145">
      <c t="s" r="A145" s="5">
        <v>369</v>
      </c>
      <c t="s" r="B145" s="5">
        <v>302</v>
      </c>
      <c t="s" r="C145" s="5">
        <v>326</v>
      </c>
      <c t="s" r="D145" s="5">
        <v>370</v>
      </c>
      <c t="s" r="E145" s="6">
        <v>40</v>
      </c>
      <c r="F145" s="8">
        <v>253</v>
      </c>
      <c r="G145" s="8">
        <v>0</v>
      </c>
      <c r="H145" s="8">
        <f>ROUND(F145*G145,2)</f>
      </c>
    </row>
    <row r="146">
      <c t="s" r="A146" s="5">
        <v>371</v>
      </c>
      <c t="s" r="B146" s="5">
        <v>302</v>
      </c>
      <c t="s" r="C146" s="5">
        <v>326</v>
      </c>
      <c t="s" r="D146" s="5">
        <v>303</v>
      </c>
      <c t="s" r="E146" s="6">
        <v>40</v>
      </c>
      <c r="F146" s="8">
        <v>42</v>
      </c>
      <c r="G146" s="8">
        <v>0</v>
      </c>
      <c r="H146" s="8">
        <f>ROUND(F146*G146,2)</f>
      </c>
    </row>
    <row r="147">
      <c t="s" r="A147" s="5">
        <v>372</v>
      </c>
      <c t="s" r="B147" s="5">
        <v>27</v>
      </c>
      <c t="s" r="C147" s="5">
        <v>326</v>
      </c>
      <c t="s" r="D147" s="5">
        <v>352</v>
      </c>
      <c t="s" r="E147" s="6">
        <v>113</v>
      </c>
      <c r="F147" s="8">
        <v>1</v>
      </c>
      <c r="G147" s="8">
        <v>0</v>
      </c>
      <c r="H147" s="8">
        <f>ROUND(F147*G147,2)</f>
      </c>
    </row>
    <row r="148">
      <c r="A148" s="9"/>
      <c r="B148" s="9"/>
      <c r="C148" s="9"/>
      <c t="s" r="D148" s="9">
        <v>373</v>
      </c>
      <c r="E148" s="9"/>
      <c r="F148" s="9"/>
      <c r="G148" s="9"/>
      <c r="H148" s="9">
        <f>SUM(H140:H147)</f>
      </c>
    </row>
    <row r="149">
      <c r="A149" s="9"/>
      <c r="B149" s="9"/>
      <c r="C149" s="9"/>
      <c t="s" r="D149" s="9">
        <v>374</v>
      </c>
      <c r="E149" s="9"/>
      <c r="F149" s="9"/>
      <c r="G149" s="9"/>
      <c r="H149" s="9">
        <f>H50+H64+H111+H123+H138+H148</f>
      </c>
    </row>
    <row r="150">
      <c r="A150" s="9"/>
      <c r="B150" s="9"/>
      <c r="C150" s="9"/>
      <c t="s" r="D150" s="9">
        <v>375</v>
      </c>
      <c r="E150" s="9"/>
      <c r="F150" s="9"/>
      <c r="G150" s="9"/>
      <c r="H150" s="9">
        <f>H25+H42+H149</f>
      </c>
    </row>
  </sheetData>
  <mergeCells count="2">
    <mergeCell ref="A1:H1"/>
    <mergeCell ref="A2:H2"/>
  </mergeCells>
  <ignoredErrors>
    <ignoredError sqref="A1:H150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2026-04-13T11:38:31Z</dcterms:created>
  <dcterms:modified xsi:type="dcterms:W3CDTF">2026-04-13T11:38:31Z</dcterms:modified>
</cp:coreProperties>
</file>