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fs01\share\ZamPubliczne\PRZETARGI 2026\5. Postepowania powyzej 170tys\55. Osteosynteza\2. SWZ\"/>
    </mc:Choice>
  </mc:AlternateContent>
  <xr:revisionPtr revIDLastSave="0" documentId="13_ncr:1_{899EFBBD-D7D4-456E-B8F2-E77B0118CB66}" xr6:coauthVersionLast="47" xr6:coauthVersionMax="47" xr10:uidLastSave="{00000000-0000-0000-0000-000000000000}"/>
  <bookViews>
    <workbookView xWindow="-120" yWindow="-120" windowWidth="29040" windowHeight="15840" tabRatio="713" xr2:uid="{00000000-000D-0000-FFFF-FFFF00000000}"/>
  </bookViews>
  <sheets>
    <sheet name="fac" sheetId="6" r:id="rId1"/>
  </sheets>
  <calcPr calcId="191029" iterateDelta="1E-4"/>
</workbook>
</file>

<file path=xl/calcChain.xml><?xml version="1.0" encoding="utf-8"?>
<calcChain xmlns="http://schemas.openxmlformats.org/spreadsheetml/2006/main">
  <c r="I321" i="6" l="1"/>
  <c r="G263" i="6"/>
  <c r="I263" i="6" s="1"/>
  <c r="H263" i="6"/>
  <c r="G264" i="6"/>
  <c r="I264" i="6" s="1"/>
  <c r="H264" i="6"/>
  <c r="G265" i="6"/>
  <c r="H265" i="6"/>
  <c r="I265" i="6"/>
  <c r="G266" i="6"/>
  <c r="H266" i="6"/>
  <c r="I266" i="6"/>
  <c r="G267" i="6"/>
  <c r="I267" i="6" s="1"/>
  <c r="H267" i="6"/>
  <c r="G268" i="6"/>
  <c r="I268" i="6" s="1"/>
  <c r="H268" i="6"/>
  <c r="G269" i="6"/>
  <c r="H269" i="6"/>
  <c r="I269" i="6"/>
  <c r="G270" i="6"/>
  <c r="H270" i="6"/>
  <c r="I270" i="6"/>
  <c r="G271" i="6"/>
  <c r="I271" i="6" s="1"/>
  <c r="H271" i="6"/>
  <c r="G272" i="6"/>
  <c r="I272" i="6" s="1"/>
  <c r="H272" i="6"/>
  <c r="G273" i="6"/>
  <c r="H273" i="6"/>
  <c r="I273" i="6"/>
  <c r="G274" i="6"/>
  <c r="H274" i="6"/>
  <c r="I274" i="6"/>
  <c r="G275" i="6"/>
  <c r="I275" i="6" s="1"/>
  <c r="H275" i="6"/>
  <c r="G276" i="6"/>
  <c r="I276" i="6" s="1"/>
  <c r="H276" i="6"/>
  <c r="G277" i="6"/>
  <c r="H277" i="6"/>
  <c r="I277" i="6"/>
  <c r="G278" i="6"/>
  <c r="H278" i="6"/>
  <c r="I278" i="6"/>
  <c r="G279" i="6"/>
  <c r="I279" i="6" s="1"/>
  <c r="H279" i="6"/>
  <c r="G280" i="6"/>
  <c r="I280" i="6" s="1"/>
  <c r="H280" i="6"/>
  <c r="G281" i="6"/>
  <c r="H281" i="6"/>
  <c r="I281" i="6"/>
  <c r="G282" i="6"/>
  <c r="H282" i="6"/>
  <c r="I282" i="6"/>
  <c r="G283" i="6"/>
  <c r="I283" i="6" s="1"/>
  <c r="H283" i="6"/>
  <c r="G284" i="6"/>
  <c r="I284" i="6" s="1"/>
  <c r="H284" i="6"/>
  <c r="G285" i="6"/>
  <c r="H285" i="6"/>
  <c r="I285" i="6"/>
  <c r="G286" i="6"/>
  <c r="H286" i="6"/>
  <c r="I286" i="6"/>
  <c r="G287" i="6"/>
  <c r="I287" i="6" s="1"/>
  <c r="H287" i="6"/>
  <c r="G288" i="6"/>
  <c r="I288" i="6" s="1"/>
  <c r="H288" i="6"/>
  <c r="G289" i="6"/>
  <c r="H289" i="6"/>
  <c r="I289" i="6"/>
  <c r="G290" i="6"/>
  <c r="H290" i="6"/>
  <c r="I290" i="6"/>
  <c r="G291" i="6"/>
  <c r="I291" i="6" s="1"/>
  <c r="H291" i="6"/>
  <c r="G292" i="6"/>
  <c r="I292" i="6" s="1"/>
  <c r="H292" i="6"/>
  <c r="G293" i="6"/>
  <c r="H293" i="6"/>
  <c r="I293" i="6"/>
  <c r="G294" i="6"/>
  <c r="H294" i="6"/>
  <c r="I294" i="6"/>
  <c r="G295" i="6"/>
  <c r="I295" i="6" s="1"/>
  <c r="H295" i="6"/>
  <c r="G296" i="6"/>
  <c r="I296" i="6" s="1"/>
  <c r="H296" i="6"/>
  <c r="G297" i="6"/>
  <c r="H297" i="6"/>
  <c r="I297" i="6"/>
  <c r="G298" i="6"/>
  <c r="H298" i="6"/>
  <c r="I298" i="6"/>
  <c r="G299" i="6"/>
  <c r="I299" i="6" s="1"/>
  <c r="H299" i="6"/>
  <c r="G300" i="6"/>
  <c r="I300" i="6" s="1"/>
  <c r="H300" i="6"/>
  <c r="G301" i="6"/>
  <c r="H301" i="6"/>
  <c r="I301" i="6"/>
  <c r="G302" i="6"/>
  <c r="H302" i="6"/>
  <c r="I302" i="6"/>
  <c r="G303" i="6"/>
  <c r="I303" i="6" s="1"/>
  <c r="H303" i="6"/>
  <c r="G304" i="6"/>
  <c r="I304" i="6" s="1"/>
  <c r="H304" i="6"/>
  <c r="G305" i="6"/>
  <c r="H305" i="6"/>
  <c r="I305" i="6"/>
  <c r="G306" i="6"/>
  <c r="H306" i="6"/>
  <c r="I306" i="6"/>
  <c r="G307" i="6"/>
  <c r="I307" i="6" s="1"/>
  <c r="H307" i="6"/>
  <c r="G308" i="6"/>
  <c r="I308" i="6" s="1"/>
  <c r="H308" i="6"/>
  <c r="G309" i="6"/>
  <c r="H309" i="6"/>
  <c r="I309" i="6"/>
  <c r="G310" i="6"/>
  <c r="H310" i="6"/>
  <c r="I310" i="6"/>
  <c r="G311" i="6"/>
  <c r="I311" i="6" s="1"/>
  <c r="H311" i="6"/>
  <c r="G312" i="6"/>
  <c r="I312" i="6" s="1"/>
  <c r="H312" i="6"/>
  <c r="G313" i="6"/>
  <c r="H313" i="6"/>
  <c r="I313" i="6"/>
  <c r="G314" i="6"/>
  <c r="H314" i="6"/>
  <c r="I314" i="6"/>
  <c r="G315" i="6"/>
  <c r="I315" i="6" s="1"/>
  <c r="H315" i="6"/>
  <c r="G316" i="6"/>
  <c r="I316" i="6" s="1"/>
  <c r="H316" i="6"/>
  <c r="G317" i="6"/>
  <c r="H317" i="6"/>
  <c r="I317" i="6"/>
  <c r="G318" i="6"/>
  <c r="H318" i="6"/>
  <c r="I318" i="6"/>
  <c r="G319" i="6"/>
  <c r="I319" i="6" s="1"/>
  <c r="H319" i="6"/>
  <c r="G320" i="6"/>
  <c r="I320" i="6" s="1"/>
  <c r="H320" i="6"/>
  <c r="G157" i="6"/>
  <c r="I157" i="6" s="1"/>
  <c r="H157" i="6"/>
  <c r="G158" i="6"/>
  <c r="I158" i="6" s="1"/>
  <c r="H158" i="6"/>
  <c r="G159" i="6"/>
  <c r="I159" i="6" s="1"/>
  <c r="H159" i="6"/>
  <c r="G160" i="6"/>
  <c r="I160" i="6" s="1"/>
  <c r="H160" i="6"/>
  <c r="G161" i="6"/>
  <c r="I161" i="6" s="1"/>
  <c r="H161" i="6"/>
  <c r="G162" i="6"/>
  <c r="I162" i="6" s="1"/>
  <c r="H162" i="6"/>
  <c r="G163" i="6"/>
  <c r="I163" i="6" s="1"/>
  <c r="H163" i="6"/>
  <c r="G164" i="6"/>
  <c r="I164" i="6" s="1"/>
  <c r="H164" i="6"/>
  <c r="G165" i="6"/>
  <c r="I165" i="6" s="1"/>
  <c r="H165" i="6"/>
  <c r="G166" i="6"/>
  <c r="I166" i="6" s="1"/>
  <c r="H166" i="6"/>
  <c r="G167" i="6"/>
  <c r="I167" i="6" s="1"/>
  <c r="H167" i="6"/>
  <c r="G168" i="6"/>
  <c r="I168" i="6" s="1"/>
  <c r="H168" i="6"/>
  <c r="G169" i="6"/>
  <c r="I169" i="6" s="1"/>
  <c r="H169" i="6"/>
  <c r="G170" i="6"/>
  <c r="I170" i="6" s="1"/>
  <c r="H170" i="6"/>
  <c r="G171" i="6"/>
  <c r="I171" i="6" s="1"/>
  <c r="H171" i="6"/>
  <c r="G172" i="6"/>
  <c r="I172" i="6" s="1"/>
  <c r="H172" i="6"/>
  <c r="G173" i="6"/>
  <c r="I173" i="6" s="1"/>
  <c r="H173" i="6"/>
  <c r="G174" i="6"/>
  <c r="I174" i="6" s="1"/>
  <c r="H174" i="6"/>
  <c r="G175" i="6"/>
  <c r="I175" i="6" s="1"/>
  <c r="H175" i="6"/>
  <c r="G176" i="6"/>
  <c r="I176" i="6" s="1"/>
  <c r="H176" i="6"/>
  <c r="G177" i="6"/>
  <c r="I177" i="6" s="1"/>
  <c r="H177" i="6"/>
  <c r="H132" i="6"/>
  <c r="H133" i="6"/>
  <c r="H134" i="6"/>
  <c r="H135" i="6"/>
  <c r="G111" i="6"/>
  <c r="I111" i="6" s="1"/>
  <c r="H111" i="6"/>
  <c r="G112" i="6"/>
  <c r="I112" i="6" s="1"/>
  <c r="H112" i="6"/>
  <c r="G113" i="6"/>
  <c r="I113" i="6" s="1"/>
  <c r="H113" i="6"/>
  <c r="G114" i="6"/>
  <c r="I114" i="6" s="1"/>
  <c r="H114" i="6"/>
  <c r="G115" i="6"/>
  <c r="I115" i="6" s="1"/>
  <c r="H115" i="6"/>
  <c r="G70" i="6"/>
  <c r="I70" i="6" s="1"/>
  <c r="H70" i="6"/>
  <c r="G71" i="6"/>
  <c r="I71" i="6" s="1"/>
  <c r="H71" i="6"/>
  <c r="G72" i="6"/>
  <c r="I72" i="6" s="1"/>
  <c r="H72" i="6"/>
  <c r="G73" i="6"/>
  <c r="I73" i="6" s="1"/>
  <c r="H73" i="6"/>
  <c r="G74" i="6"/>
  <c r="I74" i="6" s="1"/>
  <c r="H74" i="6"/>
  <c r="G75" i="6"/>
  <c r="I75" i="6" s="1"/>
  <c r="H75" i="6"/>
  <c r="G76" i="6"/>
  <c r="I76" i="6" s="1"/>
  <c r="H76" i="6"/>
  <c r="G77" i="6"/>
  <c r="I77" i="6" s="1"/>
  <c r="H77" i="6"/>
  <c r="G78" i="6"/>
  <c r="I78" i="6" s="1"/>
  <c r="H78" i="6"/>
  <c r="G79" i="6"/>
  <c r="I79" i="6" s="1"/>
  <c r="H79" i="6"/>
  <c r="G80" i="6"/>
  <c r="I80" i="6" s="1"/>
  <c r="H80" i="6"/>
  <c r="G81" i="6"/>
  <c r="I81" i="6" s="1"/>
  <c r="H81" i="6"/>
  <c r="G82" i="6"/>
  <c r="I82" i="6" s="1"/>
  <c r="H82" i="6"/>
  <c r="G83" i="6"/>
  <c r="I83" i="6" s="1"/>
  <c r="H83" i="6"/>
  <c r="G84" i="6"/>
  <c r="I84" i="6" s="1"/>
  <c r="H84" i="6"/>
  <c r="G85" i="6"/>
  <c r="I85" i="6" s="1"/>
  <c r="H85" i="6"/>
  <c r="G86" i="6"/>
  <c r="I86" i="6" s="1"/>
  <c r="H86" i="6"/>
  <c r="G87" i="6"/>
  <c r="I87" i="6" s="1"/>
  <c r="H87" i="6"/>
  <c r="G88" i="6"/>
  <c r="I88" i="6" s="1"/>
  <c r="H88" i="6"/>
  <c r="G89" i="6"/>
  <c r="I89" i="6" s="1"/>
  <c r="H89" i="6"/>
  <c r="G90" i="6"/>
  <c r="I90" i="6" s="1"/>
  <c r="H90" i="6"/>
  <c r="G91" i="6"/>
  <c r="I91" i="6" s="1"/>
  <c r="H91" i="6"/>
  <c r="G92" i="6"/>
  <c r="I92" i="6" s="1"/>
  <c r="H92" i="6"/>
  <c r="G93" i="6"/>
  <c r="I93" i="6" s="1"/>
  <c r="H93" i="6"/>
  <c r="G94" i="6"/>
  <c r="I94" i="6" s="1"/>
  <c r="H94" i="6"/>
  <c r="G95" i="6"/>
  <c r="I95" i="6" s="1"/>
  <c r="H95" i="6"/>
  <c r="G96" i="6"/>
  <c r="I96" i="6" s="1"/>
  <c r="H96" i="6"/>
  <c r="G97" i="6"/>
  <c r="I97" i="6" s="1"/>
  <c r="H97" i="6"/>
  <c r="G7" i="6"/>
  <c r="I7" i="6" s="1"/>
  <c r="H7" i="6"/>
  <c r="G8" i="6"/>
  <c r="I8" i="6" s="1"/>
  <c r="H8" i="6"/>
  <c r="G9" i="6"/>
  <c r="I9" i="6" s="1"/>
  <c r="H9" i="6"/>
  <c r="G10" i="6"/>
  <c r="I10" i="6" s="1"/>
  <c r="H10" i="6"/>
  <c r="G11" i="6"/>
  <c r="I11" i="6" s="1"/>
  <c r="H11" i="6"/>
  <c r="G12" i="6"/>
  <c r="I12" i="6" s="1"/>
  <c r="H12" i="6"/>
  <c r="G13" i="6"/>
  <c r="I13" i="6" s="1"/>
  <c r="H13" i="6"/>
  <c r="G14" i="6"/>
  <c r="I14" i="6" s="1"/>
  <c r="H14" i="6"/>
  <c r="G15" i="6"/>
  <c r="I15" i="6" s="1"/>
  <c r="H15" i="6"/>
  <c r="G16" i="6"/>
  <c r="I16" i="6" s="1"/>
  <c r="H16" i="6"/>
  <c r="G17" i="6"/>
  <c r="I17" i="6" s="1"/>
  <c r="H17" i="6"/>
  <c r="G18" i="6"/>
  <c r="I18" i="6" s="1"/>
  <c r="H18" i="6"/>
  <c r="G19" i="6"/>
  <c r="I19" i="6" s="1"/>
  <c r="H19" i="6"/>
  <c r="G20" i="6"/>
  <c r="I20" i="6" s="1"/>
  <c r="H20" i="6"/>
  <c r="G21" i="6"/>
  <c r="I21" i="6" s="1"/>
  <c r="H21" i="6"/>
  <c r="G22" i="6"/>
  <c r="I22" i="6" s="1"/>
  <c r="H22" i="6"/>
  <c r="G23" i="6"/>
  <c r="I23" i="6" s="1"/>
  <c r="H23" i="6"/>
  <c r="G24" i="6"/>
  <c r="I24" i="6" s="1"/>
  <c r="H24" i="6"/>
  <c r="G25" i="6"/>
  <c r="I25" i="6" s="1"/>
  <c r="H25" i="6"/>
  <c r="G26" i="6"/>
  <c r="I26" i="6" s="1"/>
  <c r="H26" i="6"/>
  <c r="G27" i="6"/>
  <c r="I27" i="6" s="1"/>
  <c r="H27" i="6"/>
  <c r="G28" i="6"/>
  <c r="I28" i="6" s="1"/>
  <c r="H28" i="6"/>
  <c r="G29" i="6"/>
  <c r="I29" i="6" s="1"/>
  <c r="H29" i="6"/>
  <c r="H210" i="6"/>
  <c r="G210" i="6"/>
  <c r="I210" i="6" s="1"/>
  <c r="G211" i="6"/>
  <c r="I211" i="6" s="1"/>
  <c r="H211" i="6"/>
  <c r="G212" i="6"/>
  <c r="I212" i="6" s="1"/>
  <c r="H212" i="6"/>
  <c r="G213" i="6"/>
  <c r="I213" i="6" s="1"/>
  <c r="H213" i="6"/>
  <c r="G206" i="6"/>
  <c r="I206" i="6" s="1"/>
  <c r="H206" i="6"/>
  <c r="G207" i="6"/>
  <c r="I207" i="6" s="1"/>
  <c r="H207" i="6"/>
  <c r="G208" i="6"/>
  <c r="I208" i="6" s="1"/>
  <c r="H208" i="6"/>
  <c r="G209" i="6"/>
  <c r="I209" i="6" s="1"/>
  <c r="H209" i="6"/>
  <c r="G214" i="6"/>
  <c r="I214" i="6" s="1"/>
  <c r="H214" i="6"/>
  <c r="G215" i="6"/>
  <c r="I215" i="6" s="1"/>
  <c r="H215" i="6"/>
  <c r="G216" i="6"/>
  <c r="I216" i="6" s="1"/>
  <c r="H216" i="6"/>
  <c r="G217" i="6"/>
  <c r="I217" i="6" s="1"/>
  <c r="H217" i="6"/>
  <c r="G218" i="6"/>
  <c r="I218" i="6" s="1"/>
  <c r="H218" i="6"/>
  <c r="G219" i="6"/>
  <c r="I219" i="6" s="1"/>
  <c r="H219" i="6"/>
  <c r="G220" i="6"/>
  <c r="I220" i="6" s="1"/>
  <c r="H220" i="6"/>
  <c r="H205" i="6"/>
  <c r="G205" i="6"/>
  <c r="I205" i="6" s="1"/>
  <c r="I221" i="6" l="1"/>
  <c r="H262" i="6" l="1"/>
  <c r="G262" i="6"/>
  <c r="I262" i="6" s="1"/>
  <c r="H156" i="6"/>
  <c r="G156" i="6"/>
  <c r="I156" i="6" s="1"/>
  <c r="I178" i="6" s="1"/>
  <c r="G132" i="6"/>
  <c r="I132" i="6" s="1"/>
  <c r="G133" i="6"/>
  <c r="I133" i="6" s="1"/>
  <c r="G134" i="6"/>
  <c r="I134" i="6" s="1"/>
  <c r="G135" i="6"/>
  <c r="I135" i="6" s="1"/>
  <c r="H131" i="6"/>
  <c r="G131" i="6"/>
  <c r="I131" i="6" s="1"/>
  <c r="H110" i="6"/>
  <c r="G110" i="6"/>
  <c r="I110" i="6" s="1"/>
  <c r="I116" i="6" s="1"/>
  <c r="H69" i="6"/>
  <c r="G69" i="6"/>
  <c r="I69" i="6" s="1"/>
  <c r="I98" i="6" s="1"/>
  <c r="H6" i="6"/>
  <c r="I136" i="6" l="1"/>
  <c r="G6" i="6"/>
  <c r="I6" i="6" s="1"/>
  <c r="I30" i="6" s="1"/>
</calcChain>
</file>

<file path=xl/sharedStrings.xml><?xml version="1.0" encoding="utf-8"?>
<sst xmlns="http://schemas.openxmlformats.org/spreadsheetml/2006/main" count="607" uniqueCount="259">
  <si>
    <t>Lp.</t>
  </si>
  <si>
    <t>szt.</t>
  </si>
  <si>
    <t>J.m.</t>
  </si>
  <si>
    <t>Śruba blokująca tytanowa, sterylna ø 5 mm, dł. 25-120 mm ze skokiem co 2.5 mm</t>
  </si>
  <si>
    <t>Zaślepka tytanowa sterylna, ø 8 mm i dł. 0 mm oraz ø 11.5 mm i dł. 5-35 mm</t>
  </si>
  <si>
    <t>Śruba kompresyjna tytanowa, sterylna, ø 8 mm i dł. 0-15 mm</t>
  </si>
  <si>
    <t>Zaślepka tytanowa, sterylna ø 8 mm i o długości 4 mm oraz ø 12 mm i o długości 5, 10 i 15 mm</t>
  </si>
  <si>
    <t>Śruba blokująca tytanowa, sterylna, ø 5 mm, dł. 25-120 mm ze skokiem co 5 mm</t>
  </si>
  <si>
    <t>Śruba blokowana tytanowa ø 3.5 mm, dł. 10-70 mm</t>
  </si>
  <si>
    <t>Śruba korowa tytanowa ø 3.5 mm, dł. 10-70 mm</t>
  </si>
  <si>
    <t>Śruba blokowana tytanowa ø 3.5 mm, dł. 8-70 mm</t>
  </si>
  <si>
    <t>Śruba blokowana tytanowa ø 2.7 mm, dł. 8-70 mm</t>
  </si>
  <si>
    <t>Śruba korowa tytanowa ø 3.5 mm, dł. 8-70 mm</t>
  </si>
  <si>
    <t>Śruba korowa tytanowa ø 2.7 mm, dł. 8-70 mm</t>
  </si>
  <si>
    <t>Śruba kompresyjna tytanowa, sterylna ø 8 mm i 14.5 mm</t>
  </si>
  <si>
    <t>Tytanowa śruba kaniulowana ø 3.0 mm, długość śruby 8-40 mm</t>
  </si>
  <si>
    <t>Tytanowa dwugwintowa śruba kaniulowana ø 2.0 i ø 2.5 mm, samotnąca i samogwintująca, kaniulacja ø 1.05 mm, trzon śruby ø 1.6 i 1.8 mm, długość śruby 10-30 mm w odstępach co 2 mm, gniazdo śrubokręta w rozmiarze T7.</t>
  </si>
  <si>
    <t>1.1</t>
  </si>
  <si>
    <t>1.2</t>
  </si>
  <si>
    <t>1.3</t>
  </si>
  <si>
    <t>1.4</t>
  </si>
  <si>
    <t>2.1</t>
  </si>
  <si>
    <t>2.2</t>
  </si>
  <si>
    <t>2.3</t>
  </si>
  <si>
    <t>2.4</t>
  </si>
  <si>
    <t>2.5</t>
  </si>
  <si>
    <t>3.1</t>
  </si>
  <si>
    <t>3.2</t>
  </si>
  <si>
    <t>3.3</t>
  </si>
  <si>
    <t>3.4</t>
  </si>
  <si>
    <t>4.1</t>
  </si>
  <si>
    <t>4.2</t>
  </si>
  <si>
    <t>4.3</t>
  </si>
  <si>
    <t>4.4</t>
  </si>
  <si>
    <t>5.1</t>
  </si>
  <si>
    <t>5.2</t>
  </si>
  <si>
    <t>5.3</t>
  </si>
  <si>
    <t>5.4</t>
  </si>
  <si>
    <t>Płytki do leczenia złamań w obrębie łokcia
Tytanowe płytki anatomiczne o zmniejszonym nacisku do zespoleń złamań nasady dalszej kości ramieniowej i części bliższej kości łokciowej. Płytki z wgłębieniami minimalizujące kontakt z okostną, w skład systemu wchodzą a) płytki blokowane od strony przyśrodkowej (standardowe i wydłużone - uniwersalne do obu kończyn) b) płytki blokowane od strony bocznej nasady dalszej kości ramieniowej (prawe i lewe) c) płytki blokowane od strony tylno-przyśrodkowej (prawe i lewe) d) płytki blokowane od strony tylno-bocznej nasady dalszej kości ramieniowej (prawe i lewe) i e) płytki blokowane na olecranon (prawe i lewe). Ilość otworów: od 4 do 12. Otwory niegwintowane do śrub o średnicy 2.7 mm i 3.5 mm korowych i blokowanych z nagwintowanymi głowami, które blokują się w płycie przez wytworzenie gwintu w otworze w trakcie wkręcania, bez konieczności stosowania śrubokrętu dynamometrycznego. Możliwość ustawienia kąta wprowadzenia śruby blokowanej w zakresie +/- 15°. W części trzonowej płytki otwory blokująco-kompresyjne</t>
  </si>
  <si>
    <t>Tytanowa śruba kaniulowana ø 2.0 mm, długość śruby 8-30 mm</t>
  </si>
  <si>
    <t>Tytanowa śruba kaniulowana ø 4. 0 mm,długość 20-44mm (co 4mm) kaniulacja 1,55mm, częściowy gwint</t>
  </si>
  <si>
    <t>Tytanowa śruba kaniulowana ø 6.5 mm, sterylna, kaniulacja ø 3.3 mm, pełny lub częściowy gwint o długości 20 mm lub 40 mm, długość śruby 30-130 mm</t>
  </si>
  <si>
    <t>Stalowa śruba gąbczasta ø 6.5 mm (dł. gwintu 16 mm, 32 mm lub pełny), dł. śruby 60-95 mm</t>
  </si>
  <si>
    <t>SUMA</t>
  </si>
  <si>
    <t>Tytanowe płytki anatomiczne do zespoleń kości stopy, śródstopia, kości piętowej, grubość płytek 1.0-1.5 mm, kształty: H, prostokątna, szeroka prosta, T, wygięta, L, ukośna T, 3D, piętowa standardowa i siatkowa. Otwory niegwintowane do śrub o średnicy 2.7 mm i 3.5 mm korowych i blokowanych z nagwintowanymi głowami, które blokują się w płycie przez wytworzenie gwintu w trakcie wkręcania, bez konieczności stosowania śrubokrętu dynamometrycznego. Możliwość ustawienia kąta wprowadzenia śruby blokowanej w zakresie +/- 15°</t>
  </si>
  <si>
    <t>Śruba blokowana tytanowa ø 2.7 mm, dł. 8-50 mm</t>
  </si>
  <si>
    <t>Śruba korowa tytanowa ø 2.7 mm, dł. 8-50 mm</t>
  </si>
  <si>
    <t>VAT [%]</t>
  </si>
  <si>
    <t>Zaślepka  sterylna</t>
  </si>
  <si>
    <t>Podkładka pod śruby kaniulowane</t>
  </si>
  <si>
    <t xml:space="preserve">Śruba blokująca, sterylna ø 5 mm </t>
  </si>
  <si>
    <t xml:space="preserve">Śruba główna (ciągnąca), sterylna ø 10.5 mm, </t>
  </si>
  <si>
    <t>Tytanowa dwugwintowa śruba kaniulowana ø 3.0 i ø 4.0 mm, samotnąca i samogwintująca, długość śruby Ø 3.0 od 12 do 40 mm w odstępach co 2 mm, długość śruby Ø 4.0 od 20 do 50mm w odstępach co 2mm, gniazdo śrubokręta w rozmiarze T10.</t>
  </si>
  <si>
    <t>Nazwa katalogowa / Numer katalogowy / Producent</t>
  </si>
  <si>
    <t xml:space="preserve"> 1.1</t>
  </si>
  <si>
    <t xml:space="preserve"> 1.2</t>
  </si>
  <si>
    <t xml:space="preserve"> 1.3</t>
  </si>
  <si>
    <t xml:space="preserve"> 1.4</t>
  </si>
  <si>
    <t xml:space="preserve"> 2.1</t>
  </si>
  <si>
    <t xml:space="preserve"> 2.2</t>
  </si>
  <si>
    <t xml:space="preserve"> 2.3</t>
  </si>
  <si>
    <t xml:space="preserve"> 2.4</t>
  </si>
  <si>
    <t xml:space="preserve"> 3.1</t>
  </si>
  <si>
    <t xml:space="preserve"> 3.2</t>
  </si>
  <si>
    <t xml:space="preserve"> 3.3</t>
  </si>
  <si>
    <t xml:space="preserve"> 3.4</t>
  </si>
  <si>
    <t xml:space="preserve"> 4.1</t>
  </si>
  <si>
    <t xml:space="preserve"> 4.2</t>
  </si>
  <si>
    <t xml:space="preserve"> 4.3</t>
  </si>
  <si>
    <t xml:space="preserve"> 4.4</t>
  </si>
  <si>
    <t xml:space="preserve"> 4.5</t>
  </si>
  <si>
    <t xml:space="preserve"> 5.1</t>
  </si>
  <si>
    <t xml:space="preserve"> 5.2</t>
  </si>
  <si>
    <t xml:space="preserve"> 5.3</t>
  </si>
  <si>
    <t>Zamawiający wymaga:
Utworzenia depozytu na Bloku Operacyjnym Zamawiającego na czas trwania umowy składającego się z gwoździ wraz z kompletem śrub i zaślepek w następującej ilości: poz. 3 - krótki 3 sztuki (po 1 dla każdego wymaganego kąta), długi 6 sztuk (po 2 dla każdego wymaganego kąta), poz. 4 - po 10 sztuk w różnych rozmiarach z każdej średnicy, poz. 5 - po 5 sztuk w różnych rozmiarach dla średnicy 3,0 i 4,0 oraz po 10 sztuk różnych rozmiarach dla średnicy 2,0 i 2,5 , wraz z udostępnieniem kompletnych instrumentariów (zestawy narzędzi, które umożliwią założenie wszystkich elementów wyspecyfikowanych w pakiecie bez potrzeby dostarczania/zakupienia dodatkowych instrumentów) oraz kompletu rozwiertaków na czas trwania umowy.
Udostępnienia kompletnych instrumentariów (zestawy instrumentów, które umożliwią założenie wszystkich części wyspecyfikowanych w pakiecie bez potrzeby dostarczania/zakupienia dodatkowych instrumentów) oraz rozwiertaków na czas trwania zabiegu zgodnie z zamówieniem.</t>
  </si>
  <si>
    <t xml:space="preserve"> 6.1</t>
  </si>
  <si>
    <t xml:space="preserve"> 7.1</t>
  </si>
  <si>
    <t xml:space="preserve"> 6.2</t>
  </si>
  <si>
    <t xml:space="preserve"> 6.3</t>
  </si>
  <si>
    <t xml:space="preserve"> 6.4</t>
  </si>
  <si>
    <t xml:space="preserve"> 6.5</t>
  </si>
  <si>
    <t xml:space="preserve"> 7.3</t>
  </si>
  <si>
    <t xml:space="preserve"> 1.5</t>
  </si>
  <si>
    <t>Zamawiający wymaga:
Utworzenia depozytu na Bloku Operacyjnym Zamawiającego na czas trwania umowy składającego się z płytek wraz z kompletem śrub w następującej ilości:  poz. 1 -  4 sztuki w różnych rozmiarach, wraz z udostępnieniem kompletnych instrumentariów (zestawy narzędzi, które umożliwią założenie wszystkich części wyspecyfikowanych w pakiecie bez potrzeby dostarczania/zakupienia dodatkowych instrumentów) oraz kompletu rozwiertaków na czas trwania umowy.
Udostępnienia kompletnych instrumentariów (zestawy instrumentów, które umożliwią założenie wszystkich części wyspecyfikowanych w pakiecie bez potrzeby dostarczania/zakupienia dodatkowych instrumentów) oraz rozwiertaków na czas trwania zabiegu zgodnie z zamówieniem.</t>
  </si>
  <si>
    <t xml:space="preserve"> 6.6</t>
  </si>
  <si>
    <t xml:space="preserve"> 6.7</t>
  </si>
  <si>
    <t>Śruby korowe 1.7 mm, od 5 mm  do 24 mm. Tytan</t>
  </si>
  <si>
    <t>Śruby korowe 2.3 mm, od 6 mm  do 26 mm. Tytan</t>
  </si>
  <si>
    <t>Śruby bkowane 1.7 mm, od 5 mm  do 24 mm. Tytan</t>
  </si>
  <si>
    <t>Śruby zapasowe 1.7, 1.9, 2.5 mm</t>
  </si>
  <si>
    <t>Część 1 - Płyty rekonstrukcyjne i anatomiczne</t>
  </si>
  <si>
    <t xml:space="preserve"> 7.2</t>
  </si>
  <si>
    <t>Tytanowy gwóźdź śródszpikowy do artrodezy stawu kolanowego, kaniulowany, sterylny. Długość gwoździa 540-780 mm, średnica gwoździa 11.5 i 13 mm. Promień wygięcia gwoździa 3000 mm. Gwoździe prawe/lewe. Wszystkie elementy systemu sterylne. Wymagana sterylność podwójna: opakowanie zewnętrzne ofoliowane z widocznym oznakowaniem, opakowanie wewnętrzne wzmocnione, zapobiegające przypadkowemu otwarciu, oznakowane. Termin ważności sterylności minimum 1 rok.</t>
  </si>
  <si>
    <t>Tytanowy gwóźdź śródszpikowy do artrodezy stawu skokowego, kaniulowany, sterylny. Długość gwoździa 150, 200 i 300 mm. Średnica gwoździa 10-12 mm. Wygięcie gwoździa w części dalszej o wartości 5° na valgus. Gwoździe prawe/lewe. Wszystkie elementy systemu sterylne. Wymagana sterylność podwójna: opakowanie zewnętrzne ofoliowane z widocznym oznakowaniem, opakowanie wewnętrzne wzmocnione, zapobiegające przypadkowemu otwarciu, oznakowane. Termin ważności sterylności minimum 1 rok.</t>
  </si>
  <si>
    <t>Gwóźdź gamma rekonstrukcyjny śródszpikowy, kaniulowany, blokowany w rozmiarach: krótki 180mm, długi : 280-460mm, o kątach 120 , 125, 130 st . Gwóźdź o grubości 15,5 mm,w czesci dalszej grubość 11mm. Jedna śruba doszyjkowa 70-120mm o średnicy 10,5mm. Jedna śruba blokująca do części dystalnej 5mm , o długościach 25-45mm z przeskokiem co 2,5mm, od 45 do 90mm przeskok co 5mm. Śruba kompresyjna o średnicy 8 mm, długości 17,5mm. Zaślepki   o średnicach  11mm, oraz 15,5mm. Możliwość założenia srub kondylarnych. System wykonany ze stali nierdzewnej lub tytanu. Komplet (gwóźdź, śruba główna, śruba dystalna, zaślepka, śruba kompresyjna. Wszystkie elementy systemu sterylne. Wymagana sterylność podwójna: opakowanie zewnętrzne ofoliowane z widocznym oznakowaniem, opakowanie wewnętrzne wzmocnione, zapobiegające przypadkowemu otwarciu, oznakowane. Termin ważności sterylności minimum 1 rok.</t>
  </si>
  <si>
    <t>Śruba blokująca tytanowa, sterylna, ø 5 mm, dł. 25-60 mm ze skokiem co 2.5 mm i 60-120 mm ze skokiem co 5 mm</t>
  </si>
  <si>
    <t>Śruba kondylarna tytanowa z nakładką, sterylna, ø 5 mm i dł. 40-120 mm</t>
  </si>
  <si>
    <t xml:space="preserve">Śruba główna ciągnąca tytanowa, kaniulowana, sterylna ø 6.5 mm, dł. śruby 65-130 mm   </t>
  </si>
  <si>
    <t xml:space="preserve">Śruba blokująca tytanowa, sterylna, ø 5 mm, dł. 25-120 mm ze skokiem co 2,5 do 5 mm </t>
  </si>
  <si>
    <t>Śruba blokująca tytanowa z gwintowanym łbem, gwint przerywany, o trzech różnych średnicach trzonu, dł. 30-100 mm z przeskokoiem co 2,5 - 5 mm.</t>
  </si>
  <si>
    <t>Śruba kompresyjna tytanowa, sterylna ø 5,5 mm</t>
  </si>
  <si>
    <t xml:space="preserve">Zaślepka tytanowa sterylna, ø 8 mm i dł. 0 mm oraz ø 13 mm i dł. 5-20 mm </t>
  </si>
  <si>
    <t>Śruba blokująca tytanowa, sterylna, pełny gwint, ø 4 mm i ø 5 mm o długości 25-60 mm ze skokiem co 2.5 mm i 60-120 mm ze skokiem co 5 mm</t>
  </si>
  <si>
    <t>Śruba kompresyjna tytanowa, sterylna, ø 8 mm</t>
  </si>
  <si>
    <t>Zaślepka tytanowa, sterylna ø 7 mm o długości 0 mm (pełny gwint),  ø 8 mm o długości 0 mm oraz ø 11.5 mm o długości 5-35 mm</t>
  </si>
  <si>
    <t>Tytanowy gwóźdź ramienny kaniulowany, sterylny. Długość gwoździa 140-320 mm ze skokiem co 20 mm, średnica gwoździa 7-9 mm. Wygięcie gwoździa w części bliższej o wartości 6° a w części dalszej o wartości 4°. Możliwość kompresji w zakresie 6 mm,Wszystkie elementy systemu sterylne. Wymagana sterylność podwójna: opakowanie zewnętrzne ofoliowane z widocznym oznakowaniem, opakowanie wewnętrzne wzmocnione ,zapobiegające przypadkowemu otwarciu, oznakowane. Termin ważności sterylności minimum 1 rok.</t>
  </si>
  <si>
    <t>Śruba blokująca tytanowa, sterylna ø 4 mm, dł. 20-60 mm</t>
  </si>
  <si>
    <t>Śruba kompresyjna tytanowa, sterylna ø 6 mm</t>
  </si>
  <si>
    <t>Zaślepka tytanowa sterylna ø 6 mm i o dł. 0-25 mm</t>
  </si>
  <si>
    <t xml:space="preserve">Tytanowy gwóźdź ramienny proksymalny, kaniulowany, sterylny. Blokowany w części bliższej w 4 płaszczyznach. Otwory w bliższej części gwoździa gwintowane. Długość gwoździa 150 mm oraz 220-300 mm ze skokiem co 20 mm, średnica części bliższej gwoździa 10 mm, a części dalszej gwoździa 8 mm. Wygięcie gwoździa w części dalszej o wartości 6°. Dynamizacja w części dalszej na wysokości 7.5 mm od końca gwoździa. Gwoździe prawe/lewe.Wszystkie elementy systemu sterylne. Wymagana sterylność podwójna: opakowanie zewnętrzne ofoliowane z widocznym oznakowaniem, opakowanie wewnętrzne wzmocnione, zapobiegające przypadkowemu otwarciu, oznakowane. Termin ważności sterylności minimum 1 rok. </t>
  </si>
  <si>
    <t>Śruba blokująca tytanowa, sterylna ø 4 dł 20-60 mm i ø 5 mm, dł. 25-60 mm</t>
  </si>
  <si>
    <t>Zaślepka tytanowa sterylna dł. 0-4 mm</t>
  </si>
  <si>
    <t>Tytanowy gwóźdź śródszpikowy udowy, kaniulowany, sterylny. Długość gwoździa od 140-480 mm ze skokiem co 20 mm, średnica gwoździa 9-15 mm. Gwóźdź antegrade/retrograde. Możliwość zastosowania kompresji w zakresie do 10 mm. Otwór w cześci dalszej 15 mm od końca gwoździa. Możliwość użycia śrub kondylarnych o średnicy 5 mm. Śruba blokująca tytanowa, sterylna, ø 5 mm, dł. 25-60 mm ze skokiem co 2.5 mm i 60-120 mm ze skokiem co 5 mm,Śruba kondylarna tytanowa z nakładką, sterylna, ø 5 mm i dł. 40-120 mm,Śruba kompresyjna tytanowa, sterylna, ø 8 mm i dł. 0-15 mm, Zaślepka tytanowa sterylna, ø 8 mm i dł. 0 mm oraz ø 11.5 mm i dł. 5-35 mm. Wszystkie elementy systemu sterylne. Wymagana sterylność podwójna: opakowanie zewnętrzne ofoliowane z widocznym oznakowaniem, pakowanie wewnętrzne wzmocnione, zapobiegające przypadkowemu otwarciu, oznakowane. Termin ważności sterylności minimum 1 rok.</t>
  </si>
  <si>
    <t>2.6</t>
  </si>
  <si>
    <t>Tytanowy gwóźdź śródszpikowy piszczelowy, kaniulowany, sterylny. Długość gwoździa od 240-420 mm ze skokiem co 15 mm, średnica gwoździa 8-15 mm. Możliwość zastosowania kompresji w zakresie do 7 mm. Wygięcie gwoździa w części bliższej o wartości 10° a w części dalszej o wartości 4°. Otwory w cześci dalszej w odległości 5,15 i 25 mm od końca gwoździa. Śruba blokująca tytanowa, sterylna, pełny gwint, ø 4 mm i ø 5 mm o długości 25-60 mm ze skokiem co 2.5 mm i 60-120 mm ze skokiem co 5 mm,Śruba kompresyjna tytanowa, sterylna, ø 8 mm. Zaślepka tytanowa, sterylna ø 7 mm o długości 0 mm (pełny gwint),  ø 8 mm o długości 0 mm oraz ø 11.5 mm o długości 5-35 mm.Wszystkie elementy systemu sterylne. Wymagana sterylność podwójna: opakowanie zewnętrzne ofoliowane z widocznym oznakowaniem, opakowanie wewnętrzne wzmocnione, zapobiegające przypadkowemu otwarciu, oznakowane. Termin ważności sterylności minimum 1 rok.</t>
  </si>
  <si>
    <t>1.</t>
  </si>
  <si>
    <t>2.</t>
  </si>
  <si>
    <t>3.</t>
  </si>
  <si>
    <t>4.</t>
  </si>
  <si>
    <t>5.</t>
  </si>
  <si>
    <t>6.</t>
  </si>
  <si>
    <t>7.</t>
  </si>
  <si>
    <t>8.</t>
  </si>
  <si>
    <t>9.</t>
  </si>
  <si>
    <t>10.</t>
  </si>
  <si>
    <t>UWAGA!!!</t>
  </si>
  <si>
    <t>Asortyment</t>
  </si>
  <si>
    <t>Część 2 - Gwoździe śródszpikowe, śruby kaniulowane i grotowkręty</t>
  </si>
  <si>
    <t>Suma</t>
  </si>
  <si>
    <t>Część 4 - Tytanowe płytki anatomiczne</t>
  </si>
  <si>
    <t xml:space="preserve">Stalowa płyta  do stabilizacji miednicy, prosta  i łukowa o promieniu  88 st i 108 st . Ilość otworów w płycie łukowej : 4, 5, 6, 7, 8, 9, 10, 11, 12, 13, 14, 15, 16, 18, 20 ilość otworów w płycie prostej: 2, 4, 5, 6, 7, 8, 9, 10, 11, 12, 13, 14 , 15, 16, 18, 20, 22. Płyta do zespolenia spojenia łonowego o promieniu  75 st 4 i 6 otworowe </t>
  </si>
  <si>
    <t>Zamawiana ilość w szt.</t>
  </si>
  <si>
    <t>Wartość brutto</t>
  </si>
  <si>
    <t>Wartość netto</t>
  </si>
  <si>
    <t>Stalowa śruba korowa z gniazdem heksagonalnym ø 4.5 mm, ø 3,5mm dł. 14-95 mm</t>
  </si>
  <si>
    <t>Wykonawca składając Formularz asortymentowo-cenowy (Załącznik nr 2 do SWZ) wypełnia kolumny zaznaczone na niebiesko (kolumny 5, 6 i 10 ).</t>
  </si>
  <si>
    <t>Cena jednostkowa netto</t>
  </si>
  <si>
    <t>Cena jednostkowa brutto</t>
  </si>
  <si>
    <t>Tytanowy gwóźdź śródszpikowy rekonstrukcyjny udowy, kaniulowany, sterylny. Długość gwoździa od 240-480 mm ze skokiem co 20 mm, średnica 9-15 mm. Gwóźdź anatomiczny antegrade. Promień wygięcia gwoździa od 750 do 1350 mm. Możliwość stosowania kompresji, dystalnie min. 3 otwory, w tym 1 owalny z możliwością blokowania w dwóch płaszczyznach. Wszystkie elementy systemu sterylne. Wymagana sterylność podwójna:
Opakowanie zewnętrzne ofoliowane z widocznym oznakowaniem. 
Opakowanie wewnętrzne wzmocnione ,zapobiegające przypadkowemu otwarciu, oznakowane.  Termin ważności sterylności minimum 1 rok.</t>
  </si>
  <si>
    <t>Płytka prosta (rewizyjna) do części trzonowej kości, ilość otworów 7, 11 plus dwa lub cztery owalne, długość 104, 120, 168 mm, tytanowa,  blokowana, możliwość wielokątowego wprowadzania śrub, grubość płytki 4,0 mm, owalne otwory służące do kompresji. H4 Kompatybilna ze śrubami 3,5 mm</t>
  </si>
  <si>
    <t>Płytka do kości obojczykowej górna pod śruby ø 3.5 mm , strona lewa i prawa, ilość otworów 7, 9, 11 plus 2 owalne kompresyjne, blokowana, tytanowa, wielokątowa, otwory umożliwiają zagłębienie się główki śruby w płytce, grubość płytki 3,0 mm, długość: 92, 110, 127 mm, anatomicznie dopasowana forma płytki.</t>
  </si>
  <si>
    <t>Płytka do bliższej nasady kości ramiennej, tytanowa, pod śruby 3,5mm, strona prawa i lewa, długość od 80, 90, 100,122,163, 204, 235, 265 mm, grubość 3,0 mm, blokowana , anatomicznie dopasowana forma płytki do kości, 8 otworów w części głowowej, 2, 3, 4, 6, 9, 12, 15, 18  otworów w części trzonowej plus owalny otwór umożliwiający pozycjonowanie płytki, wypustki umożliwiające umocowanie więzadeł stawu barkowego, małe otwory umożliwiające odpowiednie pozycjonowanie płytki za pomocą kirschnerów.</t>
  </si>
  <si>
    <t>Płytka do dalszej nasady kości łokciowej (prawa i lewa), tytanowa, system blokowania wielokierunkowego , 6 otworów w części głowowej, od 2 do 6 otworów w części trzonowej w tym otwór owalny do ustawiania płytki,  grubość płytki 2,0 mm.  Małe otwory umożliwiające  pozycjonowanie płytki za pomocą drutów Kirschnera. Kompatybilna ze śrubami średnicy 2,5mm i 3,0 mm.</t>
  </si>
  <si>
    <t>Płytka tytanowa do dalszego końca kości promieniowej grzbietowa w kształcie litery Y (prawa, lewa) , system blokowania wielokierunkowego, 4 otwory w części głowowej, 3 otwory  w części trzonowej w tym owalny w do pozycjonowania płytki, grubość płytki 1,5 mm, długość od 66mm. Małe otwory służące pozycjonowania płytkiza pomocą drutów Kirschnera. Kompatybilna ześrubami o średnicy 3.0mm</t>
  </si>
  <si>
    <t>Gwóźdź obojczykowy dynamiczny, tytanowy, długość 200 mm, Przekrój gwoździa -okrągły o średnicy 2,8 mm, Implant elastyczny dopasowujący się do anatomii kanału obojczyka.</t>
  </si>
  <si>
    <t>Gwóźdź obojczykowy statyczny, tytanowy, długość 200 mm, Przekrój gwoździa -okrągły o średnicy 2,8 mm, Implant elastyczny dopasowujący się do anatomii kanału obojczyka.</t>
  </si>
  <si>
    <t>Płytki anatomiczne do nasady dalszej kości piszczelowej, tylne.  Płytki prawe i lewe, tytanowe pod śruby 3,5 mm zarówno korowe jak i blokowane.   2 rozmiary w długościach  69 mm i 158 mm, grubość 4,0 mm.  3 otwory w części nasadowej. Od 4 do 11 otworów w części trzonowej w tym minimum jeden owalny otwór umożliwiający pozycjonowanie płytki. 3  otwory na druty Kirschnera.</t>
  </si>
  <si>
    <t>Wiertło kostne z szybkozłącznym chwytem  fi 1,8 mm dł.105 mm</t>
  </si>
  <si>
    <t>Wiertło kostne z szybkozłącznym chwytem  fi 2,0 mm dł.105 mm</t>
  </si>
  <si>
    <t>Wiertło kostne z szybkozłącznym chwytem  fi 2,0 mm dł.175 mm</t>
  </si>
  <si>
    <t>Wiertło kostne z szybkozłącznym chwytem  fi 2,5 mm dł.105 mm</t>
  </si>
  <si>
    <t>Wiertło kostne z szybkozłącznym chwytem  fi 2,5 mm dł.175 mm</t>
  </si>
  <si>
    <t>Wiertło kostne z szybkozłącznym chwytem  fi 2,7 mm dł.105 mm</t>
  </si>
  <si>
    <t>Wiertło kostne z szybkozłącznym chwytem  fi 2,7 mm dł.175 mm</t>
  </si>
  <si>
    <t>UWAGA!</t>
  </si>
  <si>
    <t>Zamawiający wymaga:
Utworzenia depozytu na Bloku Operacyjnym Zamawiającego na czas trwania umowy składającego się z płytek wraz z kompletem śrub w ilości do uzgodnienia z operatorem po podpisaniu umowy, wraz z udostępnieniem kompletnych instrumentariów (zestawy narzędzi, które umożliwią założenie wszystkich części wyspecyfikowanych w pakiecie bez potrzeby dostarczania/zakupienia dodatkowych instrumentów) oraz kompletu rozwiertaków na czas trwania umowy.
Udostępnienia kompletnych instrumentariów (zestawy instrumentów, które umożliwią założenie wszystkich części wyspecyfikowanych w pakiecie bez potrzeby dostarczania/zakupienia dodatkowych instrumentów) oraz rozwiertaków na czas trwania zabiegu zgodnie z zamówieniem.</t>
  </si>
  <si>
    <t xml:space="preserve">Płytka ukształtowana anatomicznie do dalszego końca kości udowej. Boczna prawa i lewa. Płyta w części nasadowej posiada 6 otworów gwintowanych pod śruby blokowane 5.0mm i korowe 4.5mm. Otwory w części nasadowej ustalone kątowo, pozwalają na wprowadzenie śrub pod kątem 97°w stosunku do powierzchni płyty. Długość płyty: 130, 166, 202, 238, 274, 310, 343, 379, 415mm. Otwory korowe pod śruby korowe 4,5 mm oraz śruby gąbczaste 6,0mm częściowo lub całkowicie gwintowane. Otwory gwintowane pod śruby blokowane 5,0 mm i śruby korowe 4,5 mm oraz śruby przezprotezowe blokowane 5,0mm.. Dodatkowe otwory w płycie na druty kirshnera. Tytan  </t>
  </si>
  <si>
    <t>Tytanowa śruba blokująca ø 5.0 mm, dł. 14-95 mm</t>
  </si>
  <si>
    <t>Tytanowa śruba korowa ø 4.5 mm, dł. 14-95 mm</t>
  </si>
  <si>
    <t xml:space="preserve">Tytanowa płytka ukształtowana anatomicznie do bliższej nasady kości piszczelowej. płyta prawa/lewa. Zakładana od strony bocznej i przyśrodkowej. Płyta boczna w części nasadowej posiada 5 otworów gwintowanych pod śruby blokowane ø4.0mm i korowe 3,5mm i 2 otwory niegwintowane pod śruby gąbczasteø4.0mm oraz otwór podpórkowy pod śrubę blokowanąø4.0mm skierowaną we fragment tylno-przyśrodkowy. Płyta przyśrodkowa w części nasadowej posiada 4 otwory gwintowane pod śruby blokowaneø4.0mm i korowe 3,5mm i owalny otwór niegwintowany dla optymalnego pozycjonowania płyty. Długości płyt: 71, 84, 95, 97, 121, 123, 147, 149, 173, 175, 199, 201, 225, 227, 251, 253, 277, 279, 303, 305, 329, 355 mm. Otwory korowe pod śruby korowe 3,5 mm i śruby gąbczaste 4, 0 mm. W trzonie płyty otwory gwintowane pod śruby blokowane 4,0 mm i śruby korowe 3,5 mm oraz śruby korowe częściowo gwintowane 3,5 mm. Możliwość zastosowania celownika do założenia płyty techniką MIPO.  </t>
  </si>
  <si>
    <t>Tytanowa śruba blokująca ø 4.0 mm, dł. 14-95 mm</t>
  </si>
  <si>
    <t>Tytanowa śruba korowa ø 3.5 mm, dł. 14-95 mm</t>
  </si>
  <si>
    <t>Tytanowa śruba gąbczasta ø 4.0 mm (częściowo lub w pełni gwintowana)</t>
  </si>
  <si>
    <t xml:space="preserve">Tytanowa płytka ukształtowana anatomicznie do dalszej nasady kości piszczelowej. Zakładana od strony przedniobocznej i przyśrodkowej. Płyta prawa/lewa. Płytka posiada 7 otworów gwintowanych w części nasadowej pod śruby blokowane 4.0mm i korowe 3.5mm, grubość płyty w części dystalnej 1.3mm. Możliwość zastosowania śrub korowych 2.7mm w części dystalnej płyty przednio-bocznej. Długość płyty: 97, 102, 123, 127, 149, 153, 175, 178, 201, 203, 227, 229, 253, 254, 279, 280, 305, 331mm. Otwory korowe pod śruby korowe 3, 5 mm i śruby gąbczaste 4,0 mm. W trzonie płyty otwory gwintowane pod śruby blokowane 4,0 mm i śruby korowe 3,5 mm oraz śruby korowe częściowo gwintowane 3,5 mm. Możliwość zastosowania celownika do założenia płyty techniką MIPO. </t>
  </si>
  <si>
    <t xml:space="preserve">Tytanowa płytka ukształtowana anatomicznie do bliższej nasady kości ramiennej: prawa/lewa. Długość płyty: 86 - 202mm. 7 otworów gwintowanych w czesci nasadowej plyty o ustalonym kątowo kierunku mocowania płyty, podcięcia przy otworach na druty Kirschnera umożliwiające ponowne przymocowanie tkanek miękkich. Otwór owalny do prawidłowego pozycjonowania płyty. Otwory korowe pod śruby korowe 3,5 mm. W trzonie płyty otwory gwintowane okrągłe pod śruby blokowane 4,0 mm i śruby korowe 3,5 mm. </t>
  </si>
  <si>
    <t>Zamawiający wymaga:
Utworzenia depozytu na Bloku Operacyjnym Zamawiającego na czas trwania umowy składającego się z płyt wraz z kompletem śrub i wkładek w następującej liczbie: poz. 3-6 - 4 sztuki w różnych rozmiarach wraz z udostępnieniem kompletnych instrumentariów (zestawy narzędzi, które umożliwią założenie wszystkich elementów wyspecyfikowanych w pakiecie bez potrzeby dostarczania/zakupienia dodatkowych instrumentów) oraz kompletu rozwiertaków na czas trwania umowy.
Udostępnienia kompletnych instrumentariów (zestawy instrumentów, które umożliwią założenie wszystkich części wyspecyfikowanych w pakiecie bez potrzeby dostarczania/zakupienia dodatkowych instrumentów) oraz rozwiertaków na czas trwania zabiegu zgodnie z zamówieniem.</t>
  </si>
  <si>
    <t xml:space="preserve">Grotowkręty Schanza - używane do systemów stabilizacji zewnętrznej, samogwintujące i samowiercące wymagane rozmiary: 5 mm </t>
  </si>
  <si>
    <t xml:space="preserve">Grotowkręty Schanza - używane do systemów stabilizacji zewnętrznej, samogwintujące i samowiercące wymagane rozmiary: 4 mm </t>
  </si>
  <si>
    <t>Płytka do paliczków w systemie 1.7, 2.3. Otwory pod śruby blokowane i śruby korowe, z mozliwościa ustawienai sruby +/-20stoponi odhcylenia od płyty</t>
  </si>
  <si>
    <t>Tytanowe śruby dwugiwintowe, kaniulowane  ø 6.5</t>
  </si>
  <si>
    <t xml:space="preserve"> 5.4</t>
  </si>
  <si>
    <t xml:space="preserve"> 5.5</t>
  </si>
  <si>
    <t xml:space="preserve">Płyty proste o kształcie zmniejszającym kontakt z kością, blokująco-kompresyjne, wąskie i szerokie. Płyty z otworami owalnymi kompresyjnymi do śrub korowych i okrągłymi uniwersalnymi do śrub korowych lub blokujących. Na końcach płyt otwory do wstępnej stabilizacji drutami Kirschnera. Śruby z gwintem stożkowym, wieloosiowe +/- 15 st. Implanty wykonane z tytanu, płyty proste pod śruby 3,5 i 2,7 - od 3 do 22 otworów, dł. 42 do 271 mm. </t>
  </si>
  <si>
    <t>Płytki proste, półkoliste z otworami pod śruby blokowane 2,7 mm. Materiał tytan. Długość 23 do 191 mm, od 2 do 16 otworów. W ramach kompletu 1 płyta + 1 śruba korowa + 5 śrub blokowanych 2,7 mm</t>
  </si>
  <si>
    <t>Tytanowa śruba blokowana 3.5 mm</t>
  </si>
  <si>
    <t>Tytanowa śruba korowa 3.5 mm</t>
  </si>
  <si>
    <t>Tytanowa śruba blokowana 2.7 mm</t>
  </si>
  <si>
    <t>Tytanowa śruba korowa 2.7 mm</t>
  </si>
  <si>
    <t>Zamawiający wymaga:
Utworzenia depozytu na Bloku Operacyjnym Zamawiającego na czas trwania umowy składającego się z płyt wraz z kompletem śrub i wkładek w następującej liczbie: poz. 1-6 4 sztuki w różnych rozmiarach, wraz z udostępnieniem kompletnych instrumentariów (zestawy narzędzi, które umożliwią założenie wszystkich elementów wyspecyfikowanych w pakiecie bez potrzeby dostarczania/zakupienia dodatkowych instrumentów) oraz kompletu rozwiertaków na czas trwania umowy.
Udostępnienia kompletnych instrumentariów (zestawy instrumentów, które umożliwią założenie wszystkich części wyspecyfikowanych w pakiecie bez potrzeby dostarczania/zakupienia dodatkowych instrumentów) oraz rozwiertaków na czas trwania zabiegu zgodnie z zamówieniem.</t>
  </si>
  <si>
    <t>Zamawiający wymaga:
Utworzenia depozytu na Bloku Operacyjnym Zamawiającego na czas trwania umowy składającego się z gwoździ wraz z kompletem śrub i zaślepek w następującej ilości: poz. 1 - 5 sztuk w różnych rozmiarach, poz. 3 - 8 sztuk w różnych rozmiarach, wraz z udostępnieniem kompletnych instrumentariów (zestawy narzędzi, które umożliwią założenie wszystkich elementów wyspecyfikowanych w pakiecie bez potrzeby dostarczania/zakupienia dodatkowych instrumentów) oraz kompletu rozwiertaków na czas trwania umowy.
Udostępnienia kompletnych instrumentariów (zestawy instrumentów, które umożliwią założenie wszystkich części wyspecyfikowanych w pakiecie bez potrzeby dostarczania/zakupienia dodatkowych instrumentów) oraz rozwiertaków na czas trwania zabiegu zgodnie z zamówieniem.</t>
  </si>
  <si>
    <t>Tytanowa śruba gąbczasta ø 6.0 mm (dł. gwintu 16 mm, 32 mm lub pełny)</t>
  </si>
  <si>
    <t>Płytka prosta (rewizyjna) do części trzonowej kości, ilość otworów 7, 9, 11 plus dwa lub cztery owalne, długości 100, 116, 140, 164 mm, tytanowa,  blokowana, możliwość wielokątowego wprowadzania śrub, grubość płytki 3,0 mm, owalne otwory służące do kompresji. Kompatybilna ze śrubami 3,5 mm</t>
  </si>
  <si>
    <t>Płytka prosta (rewizyjna) do części trzonowej kości, ilość otworów  5 lub 9 plus dwa lub cztery owalne, długości 68, 84, 124 mm, tytanowa,  blokowana, możliwość wielokątowego wprowadzania śrub, grubość płytki 2,0 mm, owalne otwory służące do kompresji. H2 Kompatybilna ze śrubami 3,5 mm</t>
  </si>
  <si>
    <t xml:space="preserve"> Płytka  prosta tubularna, ilość otworów 4 -12 otworów, długość od 42 do 122 mm, blokowana, tytanowa, wielokątowa -maksymalny kąt 20 stopni, otwory umożliwiają zagłębienie się główki śruby w płytce, grubość płytki 2,5 mm, płytka pod śruby Ø 3,5 mm. </t>
  </si>
  <si>
    <t>Płytka do kości obojczykowej górna pod śruby ø 3.5 mm, ekstensywna, strona lewa i prawa, ilość otworów 5, 7, 9 plus 2 owalne kompresyjne, blokowana, tytanowa, wielokątowa, otwory umożliwiają zagłębienie się główki śruby w płytce, grubość płytki 3,0 mm, długość: 91, 108, 125 mm, anatomicznie dopasowana forma płytki.</t>
  </si>
  <si>
    <t xml:space="preserve">Płytka do kości obojczykowej górno boczna, strona lewa i prawa, 9 otworów w części głowowej pod śruby ø 3.0 mm, 3, 4, 5, 7, 9 otworów w trzonie płytki pod śruby ø 3.5 mm, blokowana, tytanowa, wielokątowa, otwory umożliwiają zagłębienie się główki śruby w płytce, grubość płytki 3,0 mm, długość: 70, 78, 87, 105, 123 mm, anatomicznie dopasowana forma płytki. </t>
  </si>
  <si>
    <t>Płytka do kości obojczykowej z hakiem, strona prawa, lewa, ilość otworów 5, 6, 8, 10 w tym jeden lub dwa owalne do pozycjonowania pytki, blokowana, tytanowa, wielokątowa - maksymalny kąt 15 stopni, otwory umożliwiają zagłębienie się główki śruby w płytce, grubość płytki 3,0 mm, wysokość haka 11, 14, 17 mm, długość 68, 76, 96, 112 mm. Kompatybilna ze śrubami 3,5 mm.</t>
  </si>
  <si>
    <t xml:space="preserve"> Płytki do dalszego końca kości strzałkowej wąskie, strona lewa i prawa, od 3 do 13 otworów w części trzonowej i 9 otworów w części głowowej, tytanowe, blokowane wielokątowo, otwory umożliwiające zagłębienie się głowy śruby w płytce, grubość płytek 2,0 mm, długość od 64 do 164 mm, małe otwory w części głowowej umożliwiające odpowiednie pozycjonowanie płytki za pomocą kirschnerów. Kompatybilne ze śrubami 2,5mm; 3,0mm; 3,5mm.  </t>
  </si>
  <si>
    <t>Płytka do dalszej nasady kości ramiennej grzbietowo-boczna. Tytanowa, otwory  blokowane wielokierunkowo, grubość płytki 3 mm. W głowie płytki otwory pod śruby 3,0 mm oraz wypustki boczne dla dodatkowej stabilizacji zespolenia - podparcia bocznego, w części trzonowej otwory dwufunkcyjne pod śruby 3.5mm. Długości- od 78 mm do 118 mm, ilości otworów- od 12 do 16 w tym 1 lub 2 otwory owalny i małe otwory umożliwiające pozycjonowanie płytki za pomocą kirschnerów</t>
  </si>
  <si>
    <t>Płytka do dalszej nasady kości ramiennej grzbietowo-boczna. Tytanowa, otwory  blokowane wielokierunkowo, grubość płytki 3 mm. W głowie płytki otwory pod śruby 3,0 mm oraz wypustki boczne dla dodatkowej stabilizacji zespolenia - podparcia bocznego, w części trzonowej otwory dwufunkcyjne pod śruby 3.5mm. Długości- od 134 mm do 158 mm, ilości otworów- od 18 do 20 w tym 1 lub 2 otwory owalny i małe otwory umożliwiające pozycjonowanie płytki za pomocą kirschnerów</t>
  </si>
  <si>
    <t xml:space="preserve">Płytka do dalszej nasady kości ramiennej grzbietowo-boczna. Tytanowa, otwory  blokowane wielokierunkowo, grubość płytki 3 mm. W głowie płytki otwory pod śruby 3,0 mm oraz wypustki boczne dla dodatkowej stabilizacji zespolenia - podparcia bocznego, w części trzonowej otwory dwufunkcyjne pod śruby 3.5mm. Długości- od 174 mm do 198 mm, ilości otworów- od 22 do 25  w tym 1 lub 2 otwory owalny i małe otwory umożliwiające pozycjonowanie płytki za pomocą kirschnerów. </t>
  </si>
  <si>
    <t>Płytka do dalszej nasady kości ramiennej po stronie bocznej (prawa i lewa), tytanowa,  blokowana wielokierunkowo, grubość płytki 4 mm , otwory dwufunkcyjne pod śruby 3.5mm. Długości- od 74 do 105 mm, ilości otworów-  od 6 do 10 w tym jeden lub dwa otwory owalne i małe otwory umożliwiające pozycjonowanie płytki za pomocą kirschnerów.</t>
  </si>
  <si>
    <t>Płytka do dalszej nasady kości ramiennej po stronie bocznej (prawa i lewa), tytanowa,  blokowana wielokierunkowo, grubość płytki 4 mm , otwory dwufunkcyjne pod śruby 3.5mm. Długości- od 121 do 145 mm, ilości otworów-  od 12 do 14 w tym jeden lub dwa otwory owalne i małe otwory umożliwiające pozycjonowanie płytki za pomocą kirschnerów.</t>
  </si>
  <si>
    <t xml:space="preserve">Płytka do dalszej nasady kości ramiennej po stronie bocznej (prawa i lewa), tytanowa,  blokowana wielokierunkowo, grubość płytki 4 mm , otwory dwufunkcyjne pod śruby 3.5mm. Długości- od 169 mm do 193 mm, ilości otworów -  od 17 do 20 w tym jeden lub dwa otwory owalne i małe otwory umożliwiające pozycjonowanie płytki za pomocą kirschnerów. </t>
  </si>
  <si>
    <t xml:space="preserve">Płytka do dalszej nasady kości ramiennej po stronie przyśrodkowej (prawa i lewa), tytanowa,  blokowana wielokierunkowo, grubość płytki 4 mm , otwory dwufunkcyjne pod śruby 3.5mm. Długości- od 85 do 125 mm, ilości otworów- od 8 do 12 w tym 1 , 2 lub 3 dwa otwory owalne i małe otwory umożliwiające pozycjonowanie płytki za pomocą kirschnerów. </t>
  </si>
  <si>
    <t xml:space="preserve">Płytka do dalszej nasady kości ramiennej po stronie przyśrodkowej (prawa i lewa), tytanowa,  blokowana wielokierunkowo, grubość płytki 4 mm , otwory dwufunkcyjne pod śruby 3.5mm. Długości- od 149 do 174 mm, ilości otworów- od 15 do 17 w tym 1 , 2 lub 3 dwa otwory owalne i małe otwory umożliwiające pozycjonowanie płytki za pomocą kirschnerów. </t>
  </si>
  <si>
    <t xml:space="preserve">Płytka do dalszej nasady kości ramiennej po stronie przyśrodkowej (prawa i lewa), tytanowa,  blokowana wielokierunkowo, grubość płytki 4 mm , otwory dwufunkcyjne pod śruby 3.5mm. Długości- od 189 mm do 205 mm, ilości otworów- od 19 do 21 w tym  1 , 2 lub 3 dwa otwory owalne i małe otwory umożliwiające pozycjonowanie płytki za pomocą kirschnerów. </t>
  </si>
  <si>
    <t xml:space="preserve">Płytka do dalszej nasady kości ramiennej po stronie przyśrodkowej ekstensywna (prawa i lewa), tytanowa,  blokowana wielokierunkowo, grubość płytki 4 mm , otwory dwufunkcyjne pod śruby 3.5mm. Długości- od 91 do 130 mm, ilości otworów- od 9 do 13 w tym 1. 2 lub 3 otwory owalne i małe otwory umożliwiające pozycjonowanie płytki za pomocą kirschnerów. </t>
  </si>
  <si>
    <t xml:space="preserve">Płytka do dalszej nasady kości ramiennej po stronie przyśrodkowej ekstensywna (prawa i lewa), tytanowa,  blokowana wielokierunkowo, grubość płytki 4 mm , otwory dwufunkcyjne pod śruby 3.5mm. Długości- od 154 do 179 mm, ilości otworów- od 16 do 18 w tym 1. 2 lub 3 otwory owalne i małe otwory umożliwiające pozycjonowanie płytki za pomocą kirschnerów. </t>
  </si>
  <si>
    <t xml:space="preserve">Płytka do dalszej nasady kości ramiennej po stronie przyśrodkowej ekstensywna (prawa i lewa), tytanowa,  blokowana wielokierunkowo, grubość płytki 4 mm , otwory dwufunkcyjne pod śruby 3.5mm. Długości- od 195 mm do 211 mm, ilości otworów- od 20 do 22 w tym 1. 2 lub 3 otwory owalne i małe otwory umożliwiające pozycjonowanie płytki za pomocą kirschnerów. </t>
  </si>
  <si>
    <t>Płytka do bliższej nasady kości ramiennej, tytanowa, pod śruby 3,5mm, strona prawa i lewa, długości  235 i 265 mm, grubość 3,0 mm, blokowana , anatomicznie dopasowana forma płytki do kości, 8 otworów w części głowowej, 15, 18  otworów w części trzonowej plus owalny otwór umożliwiający pozycjonowanie płytki, wypustki umożliwiające umocowanie więzadeł stawu barkowego, małe otwory umożliwiające odpowiednie pozycjonowanie płytki za pomocą kirschnerów.</t>
  </si>
  <si>
    <t>Płytka do wyrostka łokciowego; ilość otworów 6, 8, 10, 12 długość 79, 95, 111, 127 mm, blokowana, tytanowa, wielokątowa, maksymalny kąt dla śrub 20 stopni, otwory umożliwiają zagłębienie się główki śruby w płytce, grubość płytki 2,5 mm, anatomicznie dopasowana forma płytki do kości, dwa kolce stabilizujące.</t>
  </si>
  <si>
    <t xml:space="preserve">Płytka do dalszego końca kości promieniowej dłoniowa XXL w kształcie litery Delta, tytanowa, (prawa i lewa), system blokowania wielokierunkowego , 9 otworów w części głowowej, od 9 do 18 otworów w części trzonowej w tym otwór owalny do pozycjonowania płytki,  grubość płytki 2,5 mm proxymalnie i 3,75 mm dystalnie. Długość od 111 do 182 mm. Duży otwór do korekty powierzchni stawowej oraz małe otwory umożliwiające  czasową stabilizację drutami Kirschnera. Kompatybilna ze śrubami średnicy 3,0 mm oraz 2,5 mm. </t>
  </si>
  <si>
    <t xml:space="preserve">Podkładka  pod śruby kaniulowane 4.0. Materiał tytan,  średnica zawnętrzna 10 mm, średnica wewnętrzna 5 mm </t>
  </si>
  <si>
    <t>Drut Kirchnera. Stalowy, średnica 1,6 mm, długość 150 mm.</t>
  </si>
  <si>
    <t>Trzpień bezcementowy krótki, wykonany z tytanu w technologii Ti-Por® 3D. Trzpień o wysokiej porowatości dostępny w 9 rozmiarach. Średnica od 7 mm do 13 mm. Długość od 19,1 mm do 20,9 mm. Implant konikalny. Konus 4°.</t>
  </si>
  <si>
    <t>Trzpień cementowy długi, wykonany z tytanu, o gładkiej powierzchni z trzema antyrotacyjnymi rowkami, w trzech proporcjonalnie rosnącyh średnicach 7mm, 8mm, 9mm, długość trzpienia 30mm- 35mm. Cylindryczna budowa trzpienia w części bliższej, dystalna 1/3 trzpienia wykonana ze stożkiem 4°, aby zapewnić grubszy płaszcz cementowy</t>
  </si>
  <si>
    <t>Trzpień bezcementowy długi, rewizyjny, wykonany z tytanu w technologii Ti-Por® 3D. Trzpień o wysokiej porowatości dostępny w 5 rozmiarach. Średnica od 7 mm do 9 mm. Długość od 30 mm do 35 mm. Implant konikalny. Konus 4°.</t>
  </si>
  <si>
    <t>Szyjka wykonana ze stopu tytanu pokryta azotkiem tytanu-niobu TiNbN. Dostępna w 4 rozmiarach z offsetem 1 mm; 2,5.mm; 5 mm oraz 8 mm. Mocowanie z trzpieniem za pomocą stożka Morsa.</t>
  </si>
  <si>
    <t>Głowa z wysoce usieciowanego polietylenu pokryta częściowo azotkiem tytanu-niobu TiNbN. W części niepokrytej przezierna dla promieni RTG. Powierchnia stawowa ukształtowana anatomicznie. Głowa umożliwiająca ruchomość na szyjce 10° w każdą stronę. Dostępna w 5 średnicach od 17,5 mm do 23,5 mm ze skokiem co 1,5 mm.</t>
  </si>
  <si>
    <t>Wiertło kaniulowane AO-SK, śr. zewn. 3,2wewn. 1,8, L=175 mm</t>
  </si>
  <si>
    <r>
      <t>Śruby  blokowane tytanowe samogwintujące.  Śruby z gwintem</t>
    </r>
    <r>
      <rPr>
        <sz val="9"/>
        <color indexed="8"/>
        <rFont val="Calibri"/>
        <family val="2"/>
        <charset val="238"/>
      </rPr>
      <t xml:space="preserve"> </t>
    </r>
    <r>
      <rPr>
        <b/>
        <sz val="9"/>
        <color indexed="8"/>
        <rFont val="Calibri"/>
        <family val="2"/>
        <charset val="238"/>
      </rPr>
      <t>2,5 i 3,0 mm</t>
    </r>
    <r>
      <rPr>
        <sz val="9"/>
        <color indexed="8"/>
        <rFont val="Calibri"/>
        <family val="2"/>
        <charset val="238"/>
      </rPr>
      <t xml:space="preserve"> o średnicy głowy 4.0mm, średnicy rdzenia 2.2mm i długościach </t>
    </r>
    <r>
      <rPr>
        <b/>
        <sz val="9"/>
        <color indexed="8"/>
        <rFont val="Calibri"/>
        <family val="2"/>
        <charset val="238"/>
      </rPr>
      <t>od 8 do 30 mm.</t>
    </r>
    <r>
      <rPr>
        <sz val="9"/>
        <color indexed="8"/>
        <rFont val="Calibri"/>
        <family val="2"/>
        <charset val="238"/>
      </rPr>
      <t xml:space="preserve"> Śruby z gwintem </t>
    </r>
    <r>
      <rPr>
        <b/>
        <sz val="9"/>
        <color indexed="8"/>
        <rFont val="Calibri"/>
        <family val="2"/>
        <charset val="238"/>
      </rPr>
      <t>3,0 mm</t>
    </r>
    <r>
      <rPr>
        <sz val="9"/>
        <color indexed="8"/>
        <rFont val="Calibri"/>
        <family val="2"/>
        <charset val="238"/>
      </rPr>
      <t xml:space="preserve"> o średnicy głowy 5.6mm, średnicy rdzenia 2.2mm i długościach od </t>
    </r>
    <r>
      <rPr>
        <b/>
        <sz val="9"/>
        <color indexed="8"/>
        <rFont val="Calibri"/>
        <family val="2"/>
        <charset val="238"/>
      </rPr>
      <t>10 do 30 mm</t>
    </r>
    <r>
      <rPr>
        <sz val="9"/>
        <color indexed="8"/>
        <rFont val="Calibri"/>
        <family val="2"/>
        <charset val="238"/>
      </rPr>
      <t xml:space="preserve">. Śruby z gwintem </t>
    </r>
    <r>
      <rPr>
        <b/>
        <sz val="9"/>
        <color indexed="8"/>
        <rFont val="Calibri"/>
        <family val="2"/>
        <charset val="238"/>
      </rPr>
      <t>3,5 mm</t>
    </r>
    <r>
      <rPr>
        <sz val="9"/>
        <color indexed="8"/>
        <rFont val="Calibri"/>
        <family val="2"/>
        <charset val="238"/>
      </rPr>
      <t xml:space="preserve">. średnice głów 5,6 mm, średnice rdzenia 2,4 mm i długościach </t>
    </r>
    <r>
      <rPr>
        <b/>
        <sz val="9"/>
        <color indexed="8"/>
        <rFont val="Calibri"/>
        <family val="2"/>
        <charset val="238"/>
      </rPr>
      <t>od 10 do 30 mm.</t>
    </r>
    <r>
      <rPr>
        <sz val="9"/>
        <color indexed="8"/>
        <rFont val="Calibri"/>
        <family val="2"/>
        <charset val="238"/>
      </rPr>
      <t xml:space="preserve"> Wszystkie śruby ze skokiem co 2 mm.</t>
    </r>
  </si>
  <si>
    <r>
      <t xml:space="preserve">Śruby  blokowane tytanowe samogwintujące.  Śruby z gwintem </t>
    </r>
    <r>
      <rPr>
        <b/>
        <sz val="9"/>
        <color indexed="8"/>
        <rFont val="Calibri"/>
        <family val="2"/>
        <charset val="238"/>
      </rPr>
      <t>2,5 i 3,0 mm</t>
    </r>
    <r>
      <rPr>
        <sz val="9"/>
        <color indexed="8"/>
        <rFont val="Calibri"/>
        <family val="2"/>
        <charset val="238"/>
      </rPr>
      <t xml:space="preserve"> o średnicy głowy 4.0mm, średnicy rdzenia 2.2mm i długościach </t>
    </r>
    <r>
      <rPr>
        <b/>
        <sz val="9"/>
        <color indexed="8"/>
        <rFont val="Calibri"/>
        <family val="2"/>
        <charset val="238"/>
      </rPr>
      <t>od 32 do 50 mm.</t>
    </r>
    <r>
      <rPr>
        <sz val="9"/>
        <color indexed="8"/>
        <rFont val="Calibri"/>
        <family val="2"/>
        <charset val="238"/>
      </rPr>
      <t xml:space="preserve"> Śruby z gwintem </t>
    </r>
    <r>
      <rPr>
        <b/>
        <sz val="9"/>
        <color indexed="8"/>
        <rFont val="Calibri"/>
        <family val="2"/>
        <charset val="238"/>
      </rPr>
      <t>3,0 mm</t>
    </r>
    <r>
      <rPr>
        <sz val="9"/>
        <color indexed="8"/>
        <rFont val="Calibri"/>
        <family val="2"/>
        <charset val="238"/>
      </rPr>
      <t xml:space="preserve"> o średnicy głowy 5.6mm, średnicy rdzenia 2.2mm i długościach </t>
    </r>
    <r>
      <rPr>
        <b/>
        <sz val="9"/>
        <color indexed="8"/>
        <rFont val="Calibri"/>
        <family val="2"/>
        <charset val="238"/>
      </rPr>
      <t>od 32 do 50 mm</t>
    </r>
    <r>
      <rPr>
        <sz val="9"/>
        <color indexed="8"/>
        <rFont val="Calibri"/>
        <family val="2"/>
        <charset val="238"/>
      </rPr>
      <t>. Śruby z gwintem</t>
    </r>
    <r>
      <rPr>
        <b/>
        <sz val="9"/>
        <color indexed="8"/>
        <rFont val="Calibri"/>
        <family val="2"/>
        <charset val="238"/>
      </rPr>
      <t xml:space="preserve"> 3,5 mm</t>
    </r>
    <r>
      <rPr>
        <sz val="9"/>
        <color indexed="8"/>
        <rFont val="Calibri"/>
        <family val="2"/>
        <charset val="238"/>
      </rPr>
      <t xml:space="preserve">. średnice głów 5,6 mm, średnice rdzenia 2,4 mm i długościach </t>
    </r>
    <r>
      <rPr>
        <b/>
        <sz val="9"/>
        <color indexed="8"/>
        <rFont val="Calibri"/>
        <family val="2"/>
        <charset val="238"/>
      </rPr>
      <t>od 32 do 50 mm.</t>
    </r>
    <r>
      <rPr>
        <sz val="9"/>
        <color indexed="8"/>
        <rFont val="Calibri"/>
        <family val="2"/>
        <charset val="238"/>
      </rPr>
      <t xml:space="preserve"> Wszystkie śruby ze skokiem co 2 mm.</t>
    </r>
  </si>
  <si>
    <r>
      <t xml:space="preserve">Śruby  blokowane tytanowe samogwintujące.  Śruby z gwintem </t>
    </r>
    <r>
      <rPr>
        <b/>
        <sz val="9"/>
        <color indexed="8"/>
        <rFont val="Calibri"/>
        <family val="2"/>
        <charset val="238"/>
      </rPr>
      <t>3,0 mm</t>
    </r>
    <r>
      <rPr>
        <sz val="9"/>
        <color indexed="8"/>
        <rFont val="Calibri"/>
        <family val="2"/>
        <charset val="238"/>
      </rPr>
      <t xml:space="preserve"> o średnicy głowy 4.0mm, średnicy rdzenia 2.2mm i długościach </t>
    </r>
    <r>
      <rPr>
        <b/>
        <sz val="9"/>
        <color indexed="8"/>
        <rFont val="Calibri"/>
        <family val="2"/>
        <charset val="238"/>
      </rPr>
      <t>od 52 do 72 mm.</t>
    </r>
    <r>
      <rPr>
        <sz val="9"/>
        <color indexed="8"/>
        <rFont val="Calibri"/>
        <family val="2"/>
        <charset val="238"/>
      </rPr>
      <t xml:space="preserve"> Śruby z gwintem </t>
    </r>
    <r>
      <rPr>
        <b/>
        <sz val="9"/>
        <color indexed="8"/>
        <rFont val="Calibri"/>
        <family val="2"/>
        <charset val="238"/>
      </rPr>
      <t>3,0 mm</t>
    </r>
    <r>
      <rPr>
        <sz val="9"/>
        <color indexed="8"/>
        <rFont val="Calibri"/>
        <family val="2"/>
        <charset val="238"/>
      </rPr>
      <t xml:space="preserve"> o średnicy głowy 5.6mm, średnicy rdzenia 2.2mm i długościach </t>
    </r>
    <r>
      <rPr>
        <b/>
        <sz val="9"/>
        <color indexed="8"/>
        <rFont val="Calibri"/>
        <family val="2"/>
        <charset val="238"/>
      </rPr>
      <t>od 52 do 78 mm</t>
    </r>
    <r>
      <rPr>
        <sz val="9"/>
        <color indexed="8"/>
        <rFont val="Calibri"/>
        <family val="2"/>
        <charset val="238"/>
      </rPr>
      <t xml:space="preserve">. Śruby z gwintem </t>
    </r>
    <r>
      <rPr>
        <b/>
        <sz val="9"/>
        <color indexed="8"/>
        <rFont val="Calibri"/>
        <family val="2"/>
        <charset val="238"/>
      </rPr>
      <t>3,5 mm</t>
    </r>
    <r>
      <rPr>
        <sz val="9"/>
        <color indexed="8"/>
        <rFont val="Calibri"/>
        <family val="2"/>
        <charset val="238"/>
      </rPr>
      <t xml:space="preserve">. średnice głów 5,6 mm, średnice rdzenia 2,4 mm i długościach </t>
    </r>
    <r>
      <rPr>
        <b/>
        <sz val="9"/>
        <color indexed="8"/>
        <rFont val="Calibri"/>
        <family val="2"/>
        <charset val="238"/>
      </rPr>
      <t>od 52 do 78 mm.</t>
    </r>
    <r>
      <rPr>
        <sz val="9"/>
        <color indexed="8"/>
        <rFont val="Calibri"/>
        <family val="2"/>
        <charset val="238"/>
      </rPr>
      <t xml:space="preserve"> Wszystkie śruby ze skokiem co 2 mm.</t>
    </r>
  </si>
  <si>
    <r>
      <t xml:space="preserve">Śruby standardowe nieblokowane tytanowe samogwintujące.  Śruby z gwintem </t>
    </r>
    <r>
      <rPr>
        <b/>
        <sz val="9"/>
        <color indexed="8"/>
        <rFont val="Calibri"/>
        <family val="2"/>
        <charset val="238"/>
      </rPr>
      <t>3,0 mm</t>
    </r>
    <r>
      <rPr>
        <sz val="9"/>
        <color indexed="8"/>
        <rFont val="Calibri"/>
        <family val="2"/>
        <charset val="238"/>
      </rPr>
      <t xml:space="preserve"> o średnicy głowy 4.0mm, średnicy rdzenia 2.2mm i długościach </t>
    </r>
    <r>
      <rPr>
        <b/>
        <sz val="9"/>
        <color indexed="8"/>
        <rFont val="Calibri"/>
        <family val="2"/>
        <charset val="238"/>
      </rPr>
      <t>od 12 do 30 mm.</t>
    </r>
    <r>
      <rPr>
        <sz val="9"/>
        <color indexed="8"/>
        <rFont val="Calibri"/>
        <family val="2"/>
        <charset val="238"/>
      </rPr>
      <t xml:space="preserve">  Śruby z gwintem </t>
    </r>
    <r>
      <rPr>
        <b/>
        <sz val="9"/>
        <color indexed="8"/>
        <rFont val="Calibri"/>
        <family val="2"/>
        <charset val="238"/>
      </rPr>
      <t>3,0 mm</t>
    </r>
    <r>
      <rPr>
        <sz val="9"/>
        <color indexed="8"/>
        <rFont val="Calibri"/>
        <family val="2"/>
        <charset val="238"/>
      </rPr>
      <t xml:space="preserve"> o średnicy głowy 5.6mm, średnicy rdzenia 2.2mm i długościach </t>
    </r>
    <r>
      <rPr>
        <b/>
        <sz val="9"/>
        <color indexed="8"/>
        <rFont val="Calibri"/>
        <family val="2"/>
        <charset val="238"/>
      </rPr>
      <t>od 10 do 30 mm</t>
    </r>
    <r>
      <rPr>
        <sz val="9"/>
        <color indexed="8"/>
        <rFont val="Calibri"/>
        <family val="2"/>
        <charset val="238"/>
      </rPr>
      <t xml:space="preserve">. Śruby z gwintem </t>
    </r>
    <r>
      <rPr>
        <b/>
        <sz val="9"/>
        <color indexed="8"/>
        <rFont val="Calibri"/>
        <family val="2"/>
        <charset val="238"/>
      </rPr>
      <t>3,5 mm</t>
    </r>
    <r>
      <rPr>
        <sz val="9"/>
        <color indexed="8"/>
        <rFont val="Calibri"/>
        <family val="2"/>
        <charset val="238"/>
      </rPr>
      <t xml:space="preserve">. średnice głów 5,6 mm, średnice rdzenia 2,4 mm i długościach </t>
    </r>
    <r>
      <rPr>
        <b/>
        <sz val="9"/>
        <color indexed="8"/>
        <rFont val="Calibri"/>
        <family val="2"/>
        <charset val="238"/>
      </rPr>
      <t>od 10 do 30 mm.</t>
    </r>
    <r>
      <rPr>
        <sz val="9"/>
        <color indexed="8"/>
        <rFont val="Calibri"/>
        <family val="2"/>
        <charset val="238"/>
      </rPr>
      <t xml:space="preserve"> Wszystkie śruby ze skokiem co 2 mm.</t>
    </r>
  </si>
  <si>
    <r>
      <t xml:space="preserve">Śruby  standardowe nieblokowane tytanowe samogwintujące.  Śruby z gwintem </t>
    </r>
    <r>
      <rPr>
        <b/>
        <sz val="9"/>
        <color indexed="8"/>
        <rFont val="Calibri"/>
        <family val="2"/>
        <charset val="238"/>
      </rPr>
      <t>3,0 mm</t>
    </r>
    <r>
      <rPr>
        <sz val="9"/>
        <color indexed="8"/>
        <rFont val="Calibri"/>
        <family val="2"/>
        <charset val="238"/>
      </rPr>
      <t xml:space="preserve"> o średnicy głowy 4.0mm, średnicy rdzenia 2.2mm i długościach </t>
    </r>
    <r>
      <rPr>
        <b/>
        <sz val="9"/>
        <color indexed="8"/>
        <rFont val="Calibri"/>
        <family val="2"/>
        <charset val="238"/>
      </rPr>
      <t xml:space="preserve">od 32 do 50 mm. </t>
    </r>
    <r>
      <rPr>
        <sz val="9"/>
        <color indexed="8"/>
        <rFont val="Calibri"/>
        <family val="2"/>
        <charset val="238"/>
      </rPr>
      <t xml:space="preserve">Śruby z gwintem </t>
    </r>
    <r>
      <rPr>
        <b/>
        <sz val="9"/>
        <color indexed="8"/>
        <rFont val="Calibri"/>
        <family val="2"/>
        <charset val="238"/>
      </rPr>
      <t>3,0 mm</t>
    </r>
    <r>
      <rPr>
        <sz val="9"/>
        <color indexed="8"/>
        <rFont val="Calibri"/>
        <family val="2"/>
        <charset val="238"/>
      </rPr>
      <t xml:space="preserve"> o średnicy głowy 5.6mm, średnicy rdzenia 2.2mm i długościach </t>
    </r>
    <r>
      <rPr>
        <b/>
        <sz val="9"/>
        <color indexed="8"/>
        <rFont val="Calibri"/>
        <family val="2"/>
        <charset val="238"/>
      </rPr>
      <t>od 32 do 50 mm</t>
    </r>
    <r>
      <rPr>
        <sz val="9"/>
        <color indexed="8"/>
        <rFont val="Calibri"/>
        <family val="2"/>
        <charset val="238"/>
      </rPr>
      <t xml:space="preserve"> Śruby z gwintem</t>
    </r>
    <r>
      <rPr>
        <b/>
        <sz val="9"/>
        <color indexed="8"/>
        <rFont val="Calibri"/>
        <family val="2"/>
        <charset val="238"/>
      </rPr>
      <t xml:space="preserve"> 3,5 mm</t>
    </r>
    <r>
      <rPr>
        <sz val="9"/>
        <color indexed="8"/>
        <rFont val="Calibri"/>
        <family val="2"/>
        <charset val="238"/>
      </rPr>
      <t xml:space="preserve">. średnice głów 5,6 mm, średnice rdzenia 2,4 mm i długościach </t>
    </r>
    <r>
      <rPr>
        <b/>
        <sz val="9"/>
        <color indexed="8"/>
        <rFont val="Calibri"/>
        <family val="2"/>
        <charset val="238"/>
      </rPr>
      <t>od 32 do 50mm.</t>
    </r>
    <r>
      <rPr>
        <sz val="9"/>
        <color indexed="8"/>
        <rFont val="Calibri"/>
        <family val="2"/>
        <charset val="238"/>
      </rPr>
      <t xml:space="preserve"> Wszystkie śruby ze skokiem co 2 mm.</t>
    </r>
  </si>
  <si>
    <r>
      <t xml:space="preserve">Śruby  standardowe nieblokowane tytanowe samogwintujące.  Śruby z gwintem 3,0mm o średnicy głowy 4.0mm, średnicy rdzenia 2.2mm i długościach </t>
    </r>
    <r>
      <rPr>
        <b/>
        <sz val="9"/>
        <color indexed="8"/>
        <rFont val="Calibri"/>
        <family val="2"/>
        <charset val="238"/>
      </rPr>
      <t>od 52 do 60 mm.</t>
    </r>
    <r>
      <rPr>
        <sz val="9"/>
        <color indexed="8"/>
        <rFont val="Calibri"/>
        <family val="2"/>
        <charset val="238"/>
      </rPr>
      <t xml:space="preserve"> Śruby z gwintem</t>
    </r>
    <r>
      <rPr>
        <b/>
        <sz val="9"/>
        <color indexed="8"/>
        <rFont val="Calibri"/>
        <family val="2"/>
        <charset val="238"/>
      </rPr>
      <t xml:space="preserve"> 3,0 mm</t>
    </r>
    <r>
      <rPr>
        <sz val="9"/>
        <color indexed="8"/>
        <rFont val="Calibri"/>
        <family val="2"/>
        <charset val="238"/>
      </rPr>
      <t xml:space="preserve"> o średnicy głowy 5.6mm, średnicy rdzenia 2.2mm i długościach </t>
    </r>
    <r>
      <rPr>
        <b/>
        <sz val="9"/>
        <color indexed="8"/>
        <rFont val="Calibri"/>
        <family val="2"/>
        <charset val="238"/>
      </rPr>
      <t>od 52 do 78 mm</t>
    </r>
    <r>
      <rPr>
        <sz val="9"/>
        <color indexed="8"/>
        <rFont val="Calibri"/>
        <family val="2"/>
        <charset val="238"/>
      </rPr>
      <t>. Śruby z gwintem</t>
    </r>
    <r>
      <rPr>
        <b/>
        <sz val="9"/>
        <color indexed="8"/>
        <rFont val="Calibri"/>
        <family val="2"/>
        <charset val="238"/>
      </rPr>
      <t xml:space="preserve"> 3,5 mm </t>
    </r>
    <r>
      <rPr>
        <sz val="9"/>
        <color indexed="8"/>
        <rFont val="Calibri"/>
        <family val="2"/>
        <charset val="238"/>
      </rPr>
      <t xml:space="preserve">o średnicy głów 5,6 mm, średnice rdzenia 2,4 mm i długościach </t>
    </r>
    <r>
      <rPr>
        <b/>
        <sz val="9"/>
        <color indexed="8"/>
        <rFont val="Calibri"/>
        <family val="2"/>
        <charset val="238"/>
      </rPr>
      <t>od 52 do 60mm.</t>
    </r>
    <r>
      <rPr>
        <sz val="9"/>
        <color indexed="8"/>
        <rFont val="Calibri"/>
        <family val="2"/>
        <charset val="238"/>
      </rPr>
      <t xml:space="preserve"> Wszystkie śruby ze skokiem co 2 mm.</t>
    </r>
  </si>
  <si>
    <r>
      <t>Śruby kaniulowane 4.0 mm. Średnicy gwintu 4.0mm,  samogwintujące i samotnące, kaniulacja umożliwiająca wprowadzenie po drucie Kirschnera o średnicy 1,6. Średnica główki 5,8 mm, średnica rdzenia 3,0 mm. Dostępne śruby z krótkim gwintem, w długościach</t>
    </r>
    <r>
      <rPr>
        <sz val="9"/>
        <color indexed="8"/>
        <rFont val="Calibri"/>
        <family val="2"/>
        <charset val="238"/>
      </rPr>
      <t xml:space="preserve"> od 10 do 50mm ze skokiem co 2 mm oraz od 50 mm do 70 mm ze skokiem co 5 mm</t>
    </r>
  </si>
  <si>
    <r>
      <t xml:space="preserve">Płytki anatomiczne do nasady dalszej kości piszczelowej, przednio-boczne  </t>
    </r>
    <r>
      <rPr>
        <b/>
        <sz val="9"/>
        <color indexed="8"/>
        <rFont val="Calibri"/>
        <family val="2"/>
        <charset val="238"/>
      </rPr>
      <t>krótkie</t>
    </r>
    <r>
      <rPr>
        <sz val="9"/>
        <color indexed="8"/>
        <rFont val="Calibri"/>
        <family val="2"/>
        <charset val="238"/>
      </rPr>
      <t xml:space="preserve">.  Płytki prawe i lewe, tytanowe.  W długościach od 79 mm do 165 mm, grubość 3.0mm - 4,0 mm.  4 otwory w części nasadowej. Od 5 do 11 otworów w części trzonowej w tym minimum jeden owalny otwór umożliwiający pozycjonowanie płytki. Szerokość płyty 44 mm w części dystalnej, kompatybilne ze śrubami 3.0mm , 3.5mm i 4.5mm </t>
    </r>
  </si>
  <si>
    <r>
      <t xml:space="preserve">Płytki anatomiczne do nasady dalszej kości piszczelowej, przednio-boczne </t>
    </r>
    <r>
      <rPr>
        <b/>
        <sz val="9"/>
        <color indexed="8"/>
        <rFont val="Calibri"/>
        <family val="2"/>
        <charset val="238"/>
      </rPr>
      <t>długie.</t>
    </r>
    <r>
      <rPr>
        <sz val="9"/>
        <color indexed="8"/>
        <rFont val="Calibri"/>
        <family val="2"/>
        <charset val="238"/>
      </rPr>
      <t xml:space="preserve">  Płytki prawe i lewe, tytanowe, długośc 232 mm, grubość 3.0mm - 4,0 mm.  4 otwory w części nasadowej. 16 otworów w części trzonowej w tym minimum jeden owalny otwór umożliwiający pozycjonowanie płytki. Szerokość płyty 44mm w części dystalnej, kompatybilne ze śrubami 3.0mm, 3.5mm i 4.5mm </t>
    </r>
  </si>
  <si>
    <r>
      <t xml:space="preserve">Płytki anatomiczne do nasady dalszej kości piszczelowej, przednio-boczne </t>
    </r>
    <r>
      <rPr>
        <b/>
        <sz val="9"/>
        <color indexed="8"/>
        <rFont val="Calibri"/>
        <family val="2"/>
        <charset val="238"/>
      </rPr>
      <t>długie XXL.</t>
    </r>
    <r>
      <rPr>
        <sz val="9"/>
        <color indexed="8"/>
        <rFont val="Calibri"/>
        <family val="2"/>
        <charset val="238"/>
      </rPr>
      <t xml:space="preserve">  Płytki prawe i lewe, tytanowe, długość 312 mm, grubość 3.0mm - 4,0 mm.  4 otwory w części nasadowej. 22 otworów w części trzonowej w tym minimum jeden owalny otwór umożliwiający pozycjonowanie płytki. Szerokość płyty 44mm w części dystalnej, kompatybilne ze śrubami 3.0mm, 3.5mm i 4.5mm </t>
    </r>
  </si>
  <si>
    <r>
      <t xml:space="preserve">Płytki anatomiczne do nasady dalszej kości piszczelowej, przyśrodkowe </t>
    </r>
    <r>
      <rPr>
        <b/>
        <sz val="9"/>
        <color indexed="8"/>
        <rFont val="Calibri"/>
        <family val="2"/>
        <charset val="238"/>
      </rPr>
      <t xml:space="preserve">krótkie. </t>
    </r>
    <r>
      <rPr>
        <sz val="9"/>
        <color indexed="8"/>
        <rFont val="Calibri"/>
        <family val="2"/>
        <charset val="238"/>
      </rPr>
      <t xml:space="preserve"> Płytki prawe i lewe, tytanowe pod śruby 3.0, 3.5, 4.5mm zarówno korowe jak i blokowane.   3 rozmiary w długościach od 94 mm  do 178 mm, grubość 3,0mm - 4,0 mm.  8 otworów w części nasadowej. Od 3 do 9 otworów w części trzonowej w tym minimum jeden owalny otwór umożliwiający pozycjonowanie płytki. Szerokość płyty w części dystalnej 25mm</t>
    </r>
  </si>
  <si>
    <r>
      <t xml:space="preserve">Płytki anatomiczne do nasady dalszej kości piszczelowej, przyśrodkowe </t>
    </r>
    <r>
      <rPr>
        <b/>
        <sz val="9"/>
        <color indexed="8"/>
        <rFont val="Calibri"/>
        <family val="2"/>
        <charset val="238"/>
      </rPr>
      <t>długie</t>
    </r>
    <r>
      <rPr>
        <sz val="9"/>
        <color indexed="8"/>
        <rFont val="Calibri"/>
        <family val="2"/>
        <charset val="238"/>
      </rPr>
      <t>.  Płytki prawe i lewe, tytanowe pod śruby 3.0, 3.5, 4.5mm zarówno korowe jak i blokowane.   3 rozmiary w długościach od 220 do 245 mm, grubość 3,0mm - 4,0 mm.  8 otworów w części nasadowej . Od 12 do 14 otworów w części trzonowej w tym minimum jeden owalny otwór umożliwiający pozycjonowanie płytki. Szerokość płyty w części dystalnej 25mm</t>
    </r>
  </si>
  <si>
    <r>
      <t xml:space="preserve">Płytki anatomiczne do nasady dalszej kości piszczelowej, przyśrodkowe </t>
    </r>
    <r>
      <rPr>
        <b/>
        <sz val="9"/>
        <color indexed="8"/>
        <rFont val="Calibri"/>
        <family val="2"/>
        <charset val="238"/>
      </rPr>
      <t>długie XXL</t>
    </r>
    <r>
      <rPr>
        <sz val="9"/>
        <color indexed="8"/>
        <rFont val="Calibri"/>
        <family val="2"/>
        <charset val="238"/>
      </rPr>
      <t>.  Płytki prawe i lewe, tytanowe pod śruby 3.0, 3.5, 4.5mm zarówno korowe jak i blokowane, długość 312 mm, grubość 3,0mm - 4,0 mm.  8 otworów w części nasadowej , 19 otworów w części trzonowej w tym minimum jeden owalny otwór umożliwiający pozycjonowanie płytki. Szerokość płyty w części dystalnej 25mm</t>
    </r>
  </si>
  <si>
    <t>Część 5 - Gwoździe śródszpikowe</t>
  </si>
  <si>
    <t>Część 3 - Tytanowe płyty i śruby</t>
  </si>
  <si>
    <t>Część 6 - Płyty i gwoździe śródszpikowe</t>
  </si>
  <si>
    <t>Płyta do dalszej nasady kości strzałkowej, anatomiczna, ilość otworów  3-12. Płyta z otworami pod tymczasową stabilizacje drutami kirschnera . W płycie otwory okrągłe, niegwintowane, uniwersalne -dostosowane do śrub blokowanych i korowych. Gwint w otworach pod śruby blokowane tworzony jest w momencie wkręcania się śruby. Otwory niewymagające zaślepek/przejściówek do wkrętów blokowanych. Możliwość wkręcenia poliaxialnej śruby poprzez wyrzeźbienie gwintu w otworze płyty i ustawienia kąta wprowadzenia śruby blokowanej w zakresie +/- 15°. W odcinku dalszym płyty anatomicznej grubość 1,3mm, w trzonie 2mm. Szerokość płyty 12mm w części trzonowej. Materiał tytan.</t>
  </si>
  <si>
    <t>Płyta do strzałki, prosta, ilość otworów w trzonie 2-16. Płyta z otworami pod tymczasową stabilizacje drutami kirschnera . W płycie otwory okrągłe uniwersalne dostosowane do śrub blokowanych i korowych.
Gwint w otworach pod śruby blokowane tworzony jest w momencie wkręcania się śruby. Otwory niewymagające zaślepek/przejściówek do wkrętów blokowanych. Możliwość wkręcenia poliaxialnej śruby poprzez wyrzeźbienie gwintu w otworze płyty i ustawienia kąta wprowadzenia śruby blokowanej w zakresie +/- 15°. Grubość płyty max 2mm. Materiał tytan.</t>
  </si>
  <si>
    <t xml:space="preserve">Płyty proste tubularne (półkoliste) do trzonu kości strzałkowej posiadające otwory okrągłe z możliwością zastosowania  śrub blokowanych w płytce 3.5mm. Materiał tytan. </t>
  </si>
  <si>
    <t>Tytanowy gwóźdź śródszpikowy udowy, kaniulowany, sterylny. Długość gwoździa od 240-480 mm ze skokiem co 20 mm, średnica gwoździa 9-15 mm. Gwóźdź anatomiczny postępujący o promieniu zagięcia od 750 do 1350mm. Możliwość zastosowania kompresji w zakresie do 10 mm. Najbardziej dystalny otwór znajduje się 10 mm od końca gwoździa. Dystalnie gwóźdź posiada 4 otwory, w tym jeden owalny pozwalające na blokowane w dwóch płaszczyznach.</t>
  </si>
  <si>
    <t>Śruba główna ciągnąca tytanowa, kaniulowana, sterylna ø 6.5 mm, dł. śruby 65-130 mm</t>
  </si>
  <si>
    <t xml:space="preserve">Śruba blokująca tytanowa z gwintowanym łbem, sterylna, ø 5 mm, dł. 25-60 mm ze skokiem co 2.5 mm, 60-120 mm ze skokiem co 5mm. </t>
  </si>
  <si>
    <t>Zaślepka tytanowa, sterylna,  ø 8 mm standardowa oraz ø 13 mm o długości 5-20 mm</t>
  </si>
  <si>
    <t>Śruba kompresyjna,  ø 5.5 mm</t>
  </si>
  <si>
    <t>Śruba blokująca tytanowa z gwintowanym łbem, posiadająca 3 różne średnice trzonu, dł. Śruby 30-100mm</t>
  </si>
  <si>
    <t>Śruba ustalająca, sterylna,  ø 8 mm</t>
  </si>
  <si>
    <t>Skoble do artrodezy stopy w wymiarach 18-14-14; 18-17-15</t>
  </si>
  <si>
    <t>Śruby blokowane 2,7/3,5 mm, od 8 mm - 70 mm. Tytanowe</t>
  </si>
  <si>
    <t>Śruby korowe 2,7/3,5 mm, od 8 mm - 70 mm. Tytanowe</t>
  </si>
  <si>
    <t>1.1.</t>
  </si>
  <si>
    <t>1.2.</t>
  </si>
  <si>
    <t>2.1.</t>
  </si>
  <si>
    <t>1.3.</t>
  </si>
  <si>
    <t>2.2.</t>
  </si>
  <si>
    <t>2.3.</t>
  </si>
  <si>
    <t>2.4.</t>
  </si>
  <si>
    <t>2.5.</t>
  </si>
  <si>
    <t>3.1.</t>
  </si>
  <si>
    <t>3.2.</t>
  </si>
  <si>
    <t>3.3.</t>
  </si>
  <si>
    <t>3.4.</t>
  </si>
  <si>
    <t>3.5.</t>
  </si>
  <si>
    <t>3.6.</t>
  </si>
  <si>
    <t>3.7.</t>
  </si>
  <si>
    <t>Tytanowe płyty anatomiczne o zmniejszonym nacisku do zespoleń złamań obojczyka. Płytki z wgłębieniami minimalizujące kontakt z okostną, w skład systemu wchodzą:
a) płytki górne trzonowe  lewe i prawe w czterech wersjach:                                                                                                                                                                                                                   - o zwiekszonym zagieciu anatomicznym                                                                                                                                                                                                                                                          - o zwiekszonym zagieciu anatomicznym mostujące, bez otworów na śruby w części środkowej płyty                                                                                                                                                                                 - o zmniejszonym zagięciu anatomicznym                                                                                                                                                                                                                                                         - o zmniejszonym zagięciu anatomicznym, mostujące, bez otworów na śruby w części środkowej płyty                                                                                                                                                                               b) płyty górno-boczne lewe i prawe                                                                                                                                                                                                                                                                     c) płyty przednie trzonowe uniwersalne                                                                                                                                                                                                                                                              d) płyty przednie boczne uniwersalne                                                                                                                                                                                                                                                                e) płyty hakowe o głębokości haka 12, 16 i 20mm, lewe i prawe                                                                                                                                                                                                    Możliwość ustawienia kąta wprowadzenia śruby blokowanej w każdym otworze okrągłym w zakresie +/- 15°. Płyty posiadają otwory owalne pod śruby korowe umożliwiające wykonanie kompresji międzyodłamowej. Tytan. Śruby korowe i blokowane 3.5mm oraz 2,7mm. Płyty hakowe dostepne w wersji sterylnej.     Instrumentarium dostępne na zamówienie telefoniczne/mailowe/faxem każdorazowo przed zabiegiem.</t>
  </si>
  <si>
    <t>Część 7 - Płyty i śruby rekonstrukcyjne</t>
  </si>
  <si>
    <t>Płytka do dalszego końca kości promieniowej dłoniowa w kształcie litery Delta, tytanowa, (prawa i lewa), system blokowania wielokierunkowego , 9 otworów w części głowowej, od 3 do 5 otworów w części trzonowej w tym otwór owalny do pozycjonowania płytki,  grubość płytki 2,0 mm, długość od 55 do 71 mm. Duży otwór do korekty powierzchni stawowej oraz małe otwory umożliwiające  czasową stabilizację drutami Kirschnera. Kompatybilna ze śrubami średnicy 3,0 mm oraz 2,5 mm. Wersja wąska, standardowa i szersza.</t>
  </si>
  <si>
    <t>Zamawiający wymaga:
Utworzenia depozytu na Bloku Operacyjnym Zamawiającego na czas trwania umowy składającego się z płytek i gwoździ wraz z kompletem śrub w ilości do uzgodnienia z operatorem po podpisaniu umowy, wraz z udostępnieniem kompletnych instrumentariów (zestawy narzędzi, które umożliwią założenie wszystkich części wyspecyfikowanych w pakiecie bez potrzeby dostarczania/zakupienia dodatkowych instrumentów) oraz kompletu rozwiertaków na czas trwania umowy.
Udostępnienia kompletnych instrumentariów (zestawy instrumentów, które umożliwią założenie wszystkich części wyspecyfikowanych w pakiecie bez potrzeby dostarczania/zakupienia dodatkowych instrumentów) oraz rozwiertaków na czas trwania zabiegu zgodnie z zamówieniem.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</si>
</sst>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zł&quot;_-;\-* #,##0.00\ &quot;zł&quot;_-;_-* &quot;-&quot;??\ &quot;zł&quot;_-;_-@_-"/>
    <numFmt numFmtId="43" formatCode="_-* #,##0.00_-;\-* #,##0.00_-;_-* &quot;-&quot;??_-;_-@_-"/>
    <numFmt numFmtId="164" formatCode="#,##0.00\ &quot;zł&quot;"/>
    <numFmt numFmtId="165" formatCode="_-* #,##0.00\ [$zł-415]_-;\-* #,##0.00\ [$zł-415]_-;_-* &quot;-&quot;??\ [$zł-415]_-;_-@_-"/>
    <numFmt numFmtId="166" formatCode="_-* #,##0.00\ _z_ł_-;\-* #,##0.00\ _z_ł_-;_-* &quot;-&quot;??\ _z_ł_-;_-@_-"/>
    <numFmt numFmtId="167" formatCode="_-* #,##0.00&quot; zł&quot;_-;\-* #,##0.00&quot; zł&quot;_-;_-* \-??&quot; zł&quot;_-;_-@_-"/>
    <numFmt numFmtId="168" formatCode="_-* #,##0.00\ _z_ł_-;\-* #,##0.00\ _z_ł_-;_-* \-??\ _z_ł_-;_-@_-"/>
    <numFmt numFmtId="169" formatCode="_-* #,##0.00,&quot;zł&quot;_-;\-* #,##0.00,&quot;zł&quot;_-;_-* \-??&quot; zł&quot;_-;_-@_-"/>
    <numFmt numFmtId="170" formatCode="[$-415]General"/>
  </numFmts>
  <fonts count="46">
    <font>
      <sz val="10"/>
      <name val="Arial"/>
      <charset val="238"/>
    </font>
    <font>
      <sz val="11"/>
      <color theme="1"/>
      <name val="Calibri"/>
      <family val="2"/>
      <charset val="238"/>
      <scheme val="minor"/>
    </font>
    <font>
      <sz val="11"/>
      <color theme="1"/>
      <name val="Calibri"/>
      <family val="2"/>
      <charset val="238"/>
      <scheme val="minor"/>
    </font>
    <font>
      <sz val="8"/>
      <name val="Arial"/>
      <family val="2"/>
      <charset val="238"/>
    </font>
    <font>
      <sz val="10"/>
      <name val="Arial"/>
      <family val="2"/>
      <charset val="238"/>
    </font>
    <font>
      <sz val="10"/>
      <name val="Arial"/>
      <family val="2"/>
      <charset val="238"/>
    </font>
    <font>
      <sz val="10"/>
      <name val="Arial"/>
      <family val="2"/>
      <charset val="238"/>
    </font>
    <font>
      <b/>
      <sz val="9"/>
      <name val="Calibri"/>
      <family val="2"/>
      <charset val="238"/>
      <scheme val="minor"/>
    </font>
    <font>
      <sz val="9"/>
      <name val="Calibri"/>
      <family val="2"/>
      <charset val="238"/>
      <scheme val="minor"/>
    </font>
    <font>
      <sz val="9"/>
      <color indexed="8"/>
      <name val="Calibri"/>
      <family val="2"/>
      <charset val="238"/>
      <scheme val="minor"/>
    </font>
    <font>
      <sz val="10"/>
      <color indexed="8"/>
      <name val="Arial"/>
      <family val="2"/>
      <charset val="1"/>
    </font>
    <font>
      <b/>
      <sz val="9"/>
      <color rgb="FFFF0000"/>
      <name val="Calibri"/>
      <family val="2"/>
      <charset val="238"/>
      <scheme val="minor"/>
    </font>
    <font>
      <sz val="11"/>
      <color indexed="8"/>
      <name val="Czcionka tekstu podstawowego"/>
      <family val="2"/>
      <charset val="238"/>
    </font>
    <font>
      <sz val="11"/>
      <color theme="1"/>
      <name val="Czcionka tekstu podstawowego"/>
      <family val="2"/>
      <charset val="238"/>
    </font>
    <font>
      <sz val="11"/>
      <color rgb="FF000000"/>
      <name val="Calibri"/>
      <family val="2"/>
      <charset val="238"/>
    </font>
    <font>
      <sz val="11"/>
      <color rgb="FF000000"/>
      <name val="Czcionka tekstu podstawowego"/>
      <family val="2"/>
      <charset val="238"/>
    </font>
    <font>
      <sz val="11"/>
      <color rgb="FFFFFFFF"/>
      <name val="Czcionka tekstu podstawowego"/>
      <family val="2"/>
      <charset val="238"/>
    </font>
    <font>
      <sz val="11"/>
      <color rgb="FF333399"/>
      <name val="Czcionka tekstu podstawowego"/>
      <family val="2"/>
      <charset val="238"/>
    </font>
    <font>
      <b/>
      <sz val="11"/>
      <color rgb="FF333333"/>
      <name val="Czcionka tekstu podstawowego"/>
      <family val="2"/>
      <charset val="238"/>
    </font>
    <font>
      <sz val="11"/>
      <color rgb="FF008000"/>
      <name val="Czcionka tekstu podstawowego"/>
      <family val="2"/>
      <charset val="238"/>
    </font>
    <font>
      <sz val="11"/>
      <color rgb="FFFF9900"/>
      <name val="Czcionka tekstu podstawowego"/>
      <family val="2"/>
      <charset val="238"/>
    </font>
    <font>
      <b/>
      <sz val="11"/>
      <color rgb="FFFFFFFF"/>
      <name val="Czcionka tekstu podstawowego"/>
      <family val="2"/>
      <charset val="238"/>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993300"/>
      <name val="Czcionka tekstu podstawowego"/>
      <family val="2"/>
      <charset val="238"/>
    </font>
    <font>
      <sz val="10"/>
      <name val="Arial CE"/>
      <charset val="238"/>
    </font>
    <font>
      <b/>
      <sz val="11"/>
      <color rgb="FFFF9900"/>
      <name val="Czcionka tekstu podstawowego"/>
      <family val="2"/>
      <charset val="238"/>
    </font>
    <font>
      <b/>
      <sz val="11"/>
      <color rgb="FF000000"/>
      <name val="Czcionka tekstu podstawowego"/>
      <family val="2"/>
      <charset val="238"/>
    </font>
    <font>
      <i/>
      <sz val="11"/>
      <color rgb="FF808080"/>
      <name val="Czcionka tekstu podstawowego"/>
      <family val="2"/>
      <charset val="238"/>
    </font>
    <font>
      <i/>
      <sz val="11"/>
      <color rgb="FF7F7F7F"/>
      <name val="Czcionka tekstu podstawowego"/>
      <family val="2"/>
      <charset val="238"/>
    </font>
    <font>
      <sz val="11"/>
      <color rgb="FFFF0000"/>
      <name val="Czcionka tekstu podstawowego"/>
      <family val="2"/>
      <charset val="238"/>
    </font>
    <font>
      <b/>
      <sz val="18"/>
      <color rgb="FF003366"/>
      <name val="Cambria"/>
      <family val="2"/>
      <charset val="238"/>
    </font>
    <font>
      <sz val="11"/>
      <color rgb="FF800080"/>
      <name val="Czcionka tekstu podstawowego"/>
      <family val="2"/>
      <charset val="238"/>
    </font>
    <font>
      <sz val="11"/>
      <color rgb="FF333333"/>
      <name val="Calibri"/>
      <family val="2"/>
      <charset val="238"/>
    </font>
    <font>
      <sz val="11"/>
      <name val="Czcionka tekstu podstawowego"/>
      <family val="2"/>
      <charset val="238"/>
    </font>
    <font>
      <b/>
      <sz val="11"/>
      <name val="Czcionka tekstu podstawowego"/>
      <family val="2"/>
      <charset val="238"/>
    </font>
    <font>
      <i/>
      <sz val="11"/>
      <name val="Czcionka tekstu podstawowego"/>
      <family val="2"/>
      <charset val="238"/>
    </font>
    <font>
      <sz val="10"/>
      <name val="Arial"/>
      <family val="2"/>
      <charset val="238"/>
    </font>
    <font>
      <b/>
      <sz val="9"/>
      <color indexed="8"/>
      <name val="Calibri"/>
      <family val="2"/>
      <charset val="238"/>
    </font>
    <font>
      <sz val="9"/>
      <color indexed="8"/>
      <name val="Calibri"/>
      <family val="2"/>
      <charset val="238"/>
    </font>
    <font>
      <sz val="9"/>
      <color rgb="FF000000"/>
      <name val="Calibri"/>
      <family val="2"/>
      <charset val="238"/>
      <scheme val="minor"/>
    </font>
    <font>
      <sz val="11"/>
      <color theme="1"/>
      <name val="Calibri"/>
      <family val="2"/>
      <charset val="238"/>
    </font>
    <font>
      <sz val="10"/>
      <name val="Arial"/>
      <family val="2"/>
    </font>
    <font>
      <sz val="11"/>
      <color rgb="FF000000"/>
      <name val="Arial11"/>
      <charset val="238"/>
    </font>
    <font>
      <sz val="9"/>
      <color theme="1"/>
      <name val="Calibri"/>
      <family val="2"/>
      <charset val="238"/>
      <scheme val="minor"/>
    </font>
  </fonts>
  <fills count="3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CCFF"/>
        <bgColor rgb="FFD9D9D9"/>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CC"/>
      </patternFill>
    </fill>
    <fill>
      <patternFill patternType="solid">
        <fgColor rgb="FFFFCC99"/>
        <bgColor rgb="FFD9D9D9"/>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C9211E"/>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CCCCFF"/>
        <bgColor rgb="FFC0C0C0"/>
      </patternFill>
    </fill>
    <fill>
      <patternFill patternType="solid">
        <fgColor rgb="FFCCFFFF"/>
        <bgColor rgb="FFCCFFFF"/>
      </patternFill>
    </fill>
    <fill>
      <patternFill patternType="solid">
        <fgColor rgb="FFFFCC99"/>
        <bgColor rgb="FFC0C0C0"/>
      </patternFill>
    </fill>
    <fill>
      <patternFill patternType="solid">
        <fgColor theme="3" tint="0.79998168889431442"/>
        <bgColor indexed="64"/>
      </patternFill>
    </fill>
    <fill>
      <patternFill patternType="solid">
        <fgColor rgb="FFFFFFFF"/>
        <bgColor rgb="FFFFFFCC"/>
      </patternFill>
    </fill>
    <fill>
      <patternFill patternType="solid">
        <fgColor rgb="FF339966"/>
        <bgColor rgb="FF00A933"/>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style="thin">
        <color rgb="FF333399"/>
      </top>
      <bottom style="double">
        <color rgb="FF333399"/>
      </bottom>
      <diagonal/>
    </border>
    <border>
      <left style="thin">
        <color rgb="FFC0C0C0"/>
      </left>
      <right style="thin">
        <color rgb="FFC0C0C0"/>
      </right>
      <top style="thin">
        <color rgb="FFC0C0C0"/>
      </top>
      <bottom style="thin">
        <color rgb="FFC0C0C0"/>
      </bottom>
      <diagonal/>
    </border>
    <border>
      <left/>
      <right/>
      <top/>
      <bottom style="double">
        <color auto="1"/>
      </bottom>
      <diagonal/>
    </border>
    <border>
      <left/>
      <right/>
      <top/>
      <bottom style="thick">
        <color auto="1"/>
      </bottom>
      <diagonal/>
    </border>
    <border>
      <left/>
      <right/>
      <top/>
      <bottom style="medium">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s>
  <cellStyleXfs count="192">
    <xf numFmtId="0" fontId="0" fillId="0" borderId="0"/>
    <xf numFmtId="0" fontId="5" fillId="0" borderId="0"/>
    <xf numFmtId="0" fontId="4" fillId="0" borderId="0"/>
    <xf numFmtId="0" fontId="6" fillId="0" borderId="0"/>
    <xf numFmtId="0" fontId="6" fillId="0" borderId="0"/>
    <xf numFmtId="0" fontId="10" fillId="0" borderId="0"/>
    <xf numFmtId="0" fontId="4" fillId="0" borderId="0"/>
    <xf numFmtId="0" fontId="12" fillId="0" borderId="0"/>
    <xf numFmtId="167" fontId="12" fillId="0" borderId="0" applyFill="0" applyBorder="0" applyAlignment="0" applyProtection="0"/>
    <xf numFmtId="9" fontId="12" fillId="0" borderId="0" applyFont="0" applyFill="0" applyBorder="0" applyAlignment="0" applyProtection="0"/>
    <xf numFmtId="167" fontId="12" fillId="0" borderId="0" applyFill="0" applyBorder="0" applyAlignment="0" applyProtection="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167" fontId="14" fillId="0" borderId="0" applyBorder="0" applyProtection="0"/>
    <xf numFmtId="0" fontId="15" fillId="4" borderId="0" applyBorder="0" applyProtection="0"/>
    <xf numFmtId="0" fontId="15" fillId="5" borderId="0" applyBorder="0" applyProtection="0"/>
    <xf numFmtId="0" fontId="15" fillId="6" borderId="0" applyBorder="0" applyProtection="0"/>
    <xf numFmtId="0" fontId="15" fillId="7" borderId="0" applyBorder="0" applyProtection="0"/>
    <xf numFmtId="0" fontId="15" fillId="8" borderId="0" applyBorder="0" applyProtection="0"/>
    <xf numFmtId="0" fontId="15" fillId="9" borderId="0" applyBorder="0" applyProtection="0"/>
    <xf numFmtId="0" fontId="15" fillId="10" borderId="0" applyBorder="0" applyProtection="0"/>
    <xf numFmtId="0" fontId="15" fillId="11" borderId="0" applyBorder="0" applyProtection="0"/>
    <xf numFmtId="0" fontId="15" fillId="12" borderId="0" applyBorder="0" applyProtection="0"/>
    <xf numFmtId="0" fontId="15" fillId="7" borderId="0" applyBorder="0" applyProtection="0"/>
    <xf numFmtId="0" fontId="15" fillId="10" borderId="0" applyBorder="0" applyProtection="0"/>
    <xf numFmtId="0" fontId="15" fillId="13" borderId="0" applyBorder="0" applyProtection="0"/>
    <xf numFmtId="0" fontId="16" fillId="14" borderId="0" applyBorder="0" applyProtection="0"/>
    <xf numFmtId="0" fontId="16" fillId="11" borderId="0" applyBorder="0" applyProtection="0"/>
    <xf numFmtId="0" fontId="16" fillId="12" borderId="0" applyBorder="0" applyProtection="0"/>
    <xf numFmtId="0" fontId="16" fillId="15" borderId="0" applyBorder="0" applyProtection="0"/>
    <xf numFmtId="0" fontId="16" fillId="16" borderId="0" applyBorder="0" applyProtection="0"/>
    <xf numFmtId="0" fontId="16" fillId="17" borderId="0" applyBorder="0" applyProtection="0"/>
    <xf numFmtId="0" fontId="16" fillId="18" borderId="0" applyBorder="0" applyProtection="0"/>
    <xf numFmtId="0" fontId="16" fillId="19" borderId="0" applyBorder="0" applyProtection="0"/>
    <xf numFmtId="0" fontId="16" fillId="20" borderId="0" applyBorder="0" applyProtection="0"/>
    <xf numFmtId="0" fontId="16" fillId="15" borderId="0" applyBorder="0" applyProtection="0"/>
    <xf numFmtId="0" fontId="16" fillId="16" borderId="0" applyBorder="0" applyProtection="0"/>
    <xf numFmtId="0" fontId="16" fillId="21" borderId="0" applyBorder="0" applyProtection="0"/>
    <xf numFmtId="0" fontId="17" fillId="9" borderId="5" applyProtection="0"/>
    <xf numFmtId="0" fontId="18" fillId="22" borderId="6" applyProtection="0"/>
    <xf numFmtId="0" fontId="19" fillId="6" borderId="0" applyBorder="0" applyProtection="0"/>
    <xf numFmtId="168" fontId="14" fillId="0" borderId="0" applyBorder="0" applyProtection="0"/>
    <xf numFmtId="168" fontId="14" fillId="0" borderId="0" applyBorder="0" applyProtection="0"/>
    <xf numFmtId="0" fontId="20" fillId="0" borderId="7" applyProtection="0"/>
    <xf numFmtId="0" fontId="21" fillId="23" borderId="8" applyProtection="0"/>
    <xf numFmtId="0" fontId="22" fillId="0" borderId="9" applyProtection="0"/>
    <xf numFmtId="0" fontId="23" fillId="0" borderId="10" applyProtection="0"/>
    <xf numFmtId="0" fontId="24" fillId="0" borderId="11" applyProtection="0"/>
    <xf numFmtId="0" fontId="24" fillId="0" borderId="0" applyBorder="0" applyProtection="0"/>
    <xf numFmtId="0" fontId="15" fillId="0" borderId="0" applyBorder="0" applyProtection="0"/>
    <xf numFmtId="0" fontId="25" fillId="24" borderId="0" applyBorder="0" applyProtection="0"/>
    <xf numFmtId="0" fontId="15" fillId="0" borderId="0"/>
    <xf numFmtId="0" fontId="14" fillId="0" borderId="0"/>
    <xf numFmtId="0" fontId="26" fillId="0" borderId="0"/>
    <xf numFmtId="0" fontId="4" fillId="0" borderId="0"/>
    <xf numFmtId="0" fontId="15" fillId="0" borderId="0"/>
    <xf numFmtId="0" fontId="4" fillId="0" borderId="0"/>
    <xf numFmtId="0" fontId="15" fillId="0" borderId="0"/>
    <xf numFmtId="0" fontId="14" fillId="0" borderId="0"/>
    <xf numFmtId="0" fontId="27" fillId="22" borderId="5" applyProtection="0"/>
    <xf numFmtId="9" fontId="14" fillId="0" borderId="0" applyBorder="0" applyProtection="0"/>
    <xf numFmtId="9" fontId="14" fillId="0" borderId="0" applyBorder="0" applyProtection="0"/>
    <xf numFmtId="9" fontId="14" fillId="0" borderId="0" applyBorder="0" applyProtection="0"/>
    <xf numFmtId="9" fontId="14" fillId="0" borderId="0" applyBorder="0" applyProtection="0"/>
    <xf numFmtId="9" fontId="14" fillId="0" borderId="0" applyBorder="0" applyProtection="0"/>
    <xf numFmtId="9" fontId="14" fillId="0" borderId="0" applyBorder="0" applyProtection="0"/>
    <xf numFmtId="0" fontId="4" fillId="0" borderId="0"/>
    <xf numFmtId="0" fontId="28" fillId="0" borderId="12" applyProtection="0"/>
    <xf numFmtId="0" fontId="29" fillId="0" borderId="0" applyBorder="0" applyProtection="0"/>
    <xf numFmtId="0" fontId="15" fillId="0" borderId="0" applyBorder="0" applyProtection="0"/>
    <xf numFmtId="0" fontId="30" fillId="0" borderId="0" applyBorder="0" applyProtection="0"/>
    <xf numFmtId="0" fontId="31" fillId="0" borderId="0" applyBorder="0" applyProtection="0"/>
    <xf numFmtId="0" fontId="32" fillId="0" borderId="0" applyBorder="0" applyProtection="0"/>
    <xf numFmtId="0" fontId="15" fillId="25" borderId="13" applyProtection="0"/>
    <xf numFmtId="167" fontId="14" fillId="0" borderId="0" applyBorder="0" applyProtection="0"/>
    <xf numFmtId="167" fontId="15" fillId="0" borderId="0" applyBorder="0" applyProtection="0"/>
    <xf numFmtId="167" fontId="14" fillId="0" borderId="0" applyBorder="0" applyProtection="0"/>
    <xf numFmtId="167" fontId="14" fillId="0" borderId="0" applyBorder="0" applyProtection="0"/>
    <xf numFmtId="167" fontId="4" fillId="0" borderId="0" applyBorder="0" applyProtection="0"/>
    <xf numFmtId="167" fontId="14" fillId="0" borderId="0" applyBorder="0" applyProtection="0"/>
    <xf numFmtId="169" fontId="14" fillId="0" borderId="0" applyBorder="0" applyProtection="0"/>
    <xf numFmtId="167" fontId="14" fillId="0" borderId="0" applyBorder="0" applyProtection="0"/>
    <xf numFmtId="167" fontId="14" fillId="0" borderId="0" applyBorder="0" applyProtection="0"/>
    <xf numFmtId="0" fontId="15" fillId="0" borderId="0" applyBorder="0" applyProtection="0"/>
    <xf numFmtId="0" fontId="33" fillId="5" borderId="0" applyBorder="0" applyProtection="0"/>
    <xf numFmtId="0" fontId="30" fillId="0" borderId="0" applyBorder="0" applyProtection="0"/>
    <xf numFmtId="0" fontId="15" fillId="26" borderId="0" applyBorder="0" applyProtection="0"/>
    <xf numFmtId="0" fontId="15" fillId="27" borderId="0" applyBorder="0" applyProtection="0"/>
    <xf numFmtId="0" fontId="15" fillId="28" borderId="0" applyBorder="0" applyProtection="0"/>
    <xf numFmtId="0" fontId="17" fillId="28" borderId="5" applyProtection="0"/>
    <xf numFmtId="0" fontId="34" fillId="0" borderId="0"/>
    <xf numFmtId="169" fontId="34" fillId="0" borderId="0" applyBorder="0" applyProtection="0"/>
    <xf numFmtId="9" fontId="34" fillId="0" borderId="0" applyFont="0" applyFill="0" applyBorder="0" applyAlignment="0" applyProtection="0"/>
    <xf numFmtId="166" fontId="12" fillId="0" borderId="0" applyFont="0" applyFill="0" applyBorder="0" applyAlignment="0" applyProtection="0"/>
    <xf numFmtId="0" fontId="12" fillId="0" borderId="0" applyFill="0" applyBorder="0" applyAlignment="0" applyProtection="0"/>
    <xf numFmtId="0" fontId="13" fillId="0" borderId="0"/>
    <xf numFmtId="0" fontId="2" fillId="0" borderId="0"/>
    <xf numFmtId="9" fontId="13" fillId="0" borderId="0" applyFont="0" applyFill="0" applyBorder="0" applyAlignment="0" applyProtection="0"/>
    <xf numFmtId="9" fontId="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1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0" fontId="1" fillId="0" borderId="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30" borderId="0" applyBorder="0" applyProtection="0"/>
    <xf numFmtId="0" fontId="35" fillId="18" borderId="0" applyBorder="0" applyProtection="0"/>
    <xf numFmtId="0" fontId="35" fillId="30" borderId="0" applyBorder="0" applyProtection="0"/>
    <xf numFmtId="0" fontId="35" fillId="31" borderId="0" applyBorder="0" applyProtection="0"/>
    <xf numFmtId="0" fontId="35" fillId="30" borderId="0" applyBorder="0" applyProtection="0"/>
    <xf numFmtId="0" fontId="35" fillId="30" borderId="0" applyBorder="0" applyProtection="0"/>
    <xf numFmtId="0" fontId="35" fillId="30" borderId="0" applyBorder="0" applyProtection="0"/>
    <xf numFmtId="0" fontId="17" fillId="30" borderId="1" applyProtection="0"/>
    <xf numFmtId="0" fontId="18" fillId="30" borderId="6" applyProtection="0"/>
    <xf numFmtId="0" fontId="35" fillId="30" borderId="0" applyBorder="0" applyProtection="0"/>
    <xf numFmtId="168" fontId="15" fillId="0" borderId="0" applyBorder="0" applyProtection="0"/>
    <xf numFmtId="0" fontId="35" fillId="0" borderId="14" applyProtection="0"/>
    <xf numFmtId="0" fontId="36" fillId="30" borderId="8" applyProtection="0"/>
    <xf numFmtId="0" fontId="23" fillId="0" borderId="15" applyProtection="0"/>
    <xf numFmtId="0" fontId="24" fillId="0" borderId="16" applyProtection="0"/>
    <xf numFmtId="0" fontId="35" fillId="0" borderId="0" applyBorder="0" applyProtection="0"/>
    <xf numFmtId="0" fontId="25" fillId="30" borderId="0" applyBorder="0" applyProtection="0"/>
    <xf numFmtId="0" fontId="35" fillId="0" borderId="0"/>
    <xf numFmtId="0" fontId="35" fillId="0" borderId="0"/>
    <xf numFmtId="0" fontId="4" fillId="0" borderId="0"/>
    <xf numFmtId="0" fontId="14" fillId="0" borderId="0"/>
    <xf numFmtId="0" fontId="4" fillId="0" borderId="0"/>
    <xf numFmtId="0" fontId="36" fillId="30" borderId="1" applyProtection="0"/>
    <xf numFmtId="9" fontId="15" fillId="0" borderId="0" applyBorder="0" applyProtection="0"/>
    <xf numFmtId="9" fontId="15" fillId="0" borderId="0" applyBorder="0" applyProtection="0"/>
    <xf numFmtId="0" fontId="36" fillId="0" borderId="12" applyProtection="0"/>
    <xf numFmtId="0" fontId="15" fillId="0" borderId="0" applyBorder="0" applyProtection="0"/>
    <xf numFmtId="0" fontId="37" fillId="0" borderId="0" applyBorder="0" applyProtection="0"/>
    <xf numFmtId="0" fontId="35" fillId="0" borderId="0" applyBorder="0" applyProtection="0"/>
    <xf numFmtId="0" fontId="35" fillId="30" borderId="1" applyProtection="0"/>
    <xf numFmtId="167" fontId="35" fillId="0" borderId="0" applyBorder="0" applyProtection="0"/>
    <xf numFmtId="167" fontId="15" fillId="0" borderId="0" applyBorder="0" applyProtection="0"/>
    <xf numFmtId="167" fontId="4" fillId="0" borderId="0" applyBorder="0" applyProtection="0"/>
    <xf numFmtId="0" fontId="35" fillId="0" borderId="0" applyBorder="0" applyProtection="0"/>
    <xf numFmtId="0" fontId="35" fillId="30" borderId="0" applyBorder="0" applyProtection="0"/>
    <xf numFmtId="0" fontId="14" fillId="0" borderId="0"/>
    <xf numFmtId="43" fontId="38" fillId="0" borderId="0" applyFont="0" applyFill="0" applyBorder="0" applyAlignment="0" applyProtection="0"/>
    <xf numFmtId="0" fontId="42" fillId="0" borderId="0"/>
    <xf numFmtId="44" fontId="43" fillId="0" borderId="0" applyBorder="0" applyAlignment="0" applyProtection="0"/>
    <xf numFmtId="170" fontId="44" fillId="0" borderId="0"/>
    <xf numFmtId="0" fontId="4" fillId="0" borderId="0"/>
  </cellStyleXfs>
  <cellXfs count="102">
    <xf numFmtId="0" fontId="0" fillId="0" borderId="0" xfId="0"/>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xf numFmtId="0" fontId="8" fillId="0" borderId="0" xfId="0" applyFont="1" applyAlignment="1">
      <alignment horizontal="center" vertical="center" wrapText="1"/>
    </xf>
    <xf numFmtId="164" fontId="8" fillId="0" borderId="0" xfId="0" applyNumberFormat="1" applyFont="1" applyAlignment="1">
      <alignment horizontal="center" vertical="center" wrapText="1"/>
    </xf>
    <xf numFmtId="9" fontId="8" fillId="0" borderId="0" xfId="0" applyNumberFormat="1" applyFont="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16" fontId="8" fillId="0" borderId="1" xfId="0" applyNumberFormat="1"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vertical="center" wrapText="1"/>
    </xf>
    <xf numFmtId="0" fontId="8" fillId="0" borderId="1" xfId="0" applyFont="1" applyBorder="1" applyAlignment="1">
      <alignment horizontal="left" vertical="center" wrapText="1"/>
    </xf>
    <xf numFmtId="0" fontId="8" fillId="0" borderId="1" xfId="3" applyFont="1" applyBorder="1" applyAlignment="1">
      <alignment horizontal="center" vertical="center"/>
    </xf>
    <xf numFmtId="0" fontId="8" fillId="0" borderId="1" xfId="3" applyFont="1" applyBorder="1" applyAlignment="1">
      <alignment horizontal="left" vertical="center" wrapText="1"/>
    </xf>
    <xf numFmtId="0" fontId="8" fillId="0" borderId="1" xfId="3" applyFont="1" applyBorder="1" applyAlignment="1">
      <alignment horizontal="center" vertical="center" wrapText="1"/>
    </xf>
    <xf numFmtId="16" fontId="8" fillId="0" borderId="1" xfId="3" applyNumberFormat="1" applyFont="1" applyBorder="1" applyAlignment="1">
      <alignment horizontal="center" vertical="center"/>
    </xf>
    <xf numFmtId="0" fontId="8" fillId="0" borderId="2" xfId="3" applyFont="1" applyBorder="1" applyAlignment="1">
      <alignment horizontal="center" vertical="center" wrapText="1"/>
    </xf>
    <xf numFmtId="0" fontId="8" fillId="0" borderId="0" xfId="0" applyFont="1" applyAlignment="1">
      <alignment horizontal="center" vertical="center"/>
    </xf>
    <xf numFmtId="9" fontId="8" fillId="0" borderId="0" xfId="0" applyNumberFormat="1" applyFont="1" applyAlignment="1">
      <alignment horizontal="center" vertical="center"/>
    </xf>
    <xf numFmtId="0" fontId="8" fillId="0" borderId="0" xfId="0" applyFont="1" applyAlignment="1">
      <alignment horizontal="right" vertical="center" wrapText="1"/>
    </xf>
    <xf numFmtId="0" fontId="7" fillId="0" borderId="1" xfId="0" applyFont="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wrapText="1"/>
    </xf>
    <xf numFmtId="0" fontId="8" fillId="3" borderId="1" xfId="0" applyFont="1" applyFill="1" applyBorder="1" applyAlignment="1">
      <alignment vertical="center" wrapText="1"/>
    </xf>
    <xf numFmtId="0" fontId="8" fillId="0" borderId="1" xfId="5" applyFont="1" applyBorder="1" applyAlignment="1">
      <alignment horizontal="left" vertical="center" wrapText="1"/>
    </xf>
    <xf numFmtId="0" fontId="7" fillId="0" borderId="1" xfId="0" applyFont="1" applyBorder="1" applyAlignment="1">
      <alignment vertical="center"/>
    </xf>
    <xf numFmtId="0" fontId="7" fillId="0" borderId="0" xfId="0" applyFont="1" applyAlignment="1">
      <alignment vertical="center" wrapText="1"/>
    </xf>
    <xf numFmtId="0" fontId="7" fillId="0" borderId="4" xfId="0" applyFont="1" applyBorder="1" applyAlignment="1">
      <alignment vertical="center"/>
    </xf>
    <xf numFmtId="0" fontId="7" fillId="0" borderId="0" xfId="0" applyFont="1" applyAlignment="1">
      <alignment vertical="center"/>
    </xf>
    <xf numFmtId="0" fontId="7" fillId="0" borderId="1" xfId="0" applyFont="1" applyBorder="1" applyAlignment="1">
      <alignment horizontal="right" vertical="center"/>
    </xf>
    <xf numFmtId="0" fontId="7" fillId="0" borderId="3" xfId="0" applyFont="1" applyBorder="1" applyAlignment="1">
      <alignment horizontal="right" vertical="center"/>
    </xf>
    <xf numFmtId="165" fontId="8" fillId="0" borderId="1" xfId="0" applyNumberFormat="1" applyFont="1" applyBorder="1" applyAlignment="1">
      <alignment horizontal="center" vertical="center"/>
    </xf>
    <xf numFmtId="165" fontId="8"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xf>
    <xf numFmtId="0" fontId="7" fillId="0" borderId="3" xfId="0" applyFont="1" applyBorder="1" applyAlignment="1">
      <alignment vertical="center"/>
    </xf>
    <xf numFmtId="165" fontId="7" fillId="0" borderId="3" xfId="0" applyNumberFormat="1" applyFont="1" applyBorder="1" applyAlignment="1">
      <alignment horizontal="center" vertical="center"/>
    </xf>
    <xf numFmtId="164" fontId="7" fillId="0" borderId="1" xfId="0" applyNumberFormat="1" applyFont="1" applyBorder="1" applyAlignment="1">
      <alignment horizontal="right" vertical="center"/>
    </xf>
    <xf numFmtId="0" fontId="7" fillId="29" borderId="1" xfId="0" applyFont="1" applyFill="1" applyBorder="1" applyAlignment="1">
      <alignment horizontal="center" vertical="center" wrapText="1"/>
    </xf>
    <xf numFmtId="0" fontId="7" fillId="29" borderId="1" xfId="0" applyFont="1" applyFill="1" applyBorder="1" applyAlignment="1">
      <alignment horizontal="center" vertical="center"/>
    </xf>
    <xf numFmtId="165" fontId="8" fillId="29" borderId="1" xfId="0" applyNumberFormat="1" applyFont="1" applyFill="1" applyBorder="1" applyAlignment="1">
      <alignment horizontal="center" vertical="center" wrapText="1"/>
    </xf>
    <xf numFmtId="165" fontId="8" fillId="29" borderId="1" xfId="0" applyNumberFormat="1" applyFont="1" applyFill="1" applyBorder="1" applyAlignment="1">
      <alignment horizontal="center" vertical="center"/>
    </xf>
    <xf numFmtId="1" fontId="7" fillId="0" borderId="1" xfId="0" applyNumberFormat="1" applyFont="1" applyBorder="1" applyAlignment="1">
      <alignment horizontal="center" vertical="center" wrapText="1"/>
    </xf>
    <xf numFmtId="0" fontId="8" fillId="29" borderId="1" xfId="0" applyFont="1" applyFill="1" applyBorder="1" applyAlignment="1">
      <alignment horizontal="center" vertical="center" wrapText="1"/>
    </xf>
    <xf numFmtId="9" fontId="7" fillId="29" borderId="1" xfId="0" applyNumberFormat="1" applyFont="1" applyFill="1" applyBorder="1" applyAlignment="1">
      <alignment horizontal="center" vertical="center" wrapText="1"/>
    </xf>
    <xf numFmtId="9" fontId="8" fillId="29" borderId="1" xfId="0" applyNumberFormat="1" applyFont="1" applyFill="1" applyBorder="1" applyAlignment="1">
      <alignment horizontal="center" vertical="center" wrapText="1"/>
    </xf>
    <xf numFmtId="165" fontId="8" fillId="29" borderId="1" xfId="3" applyNumberFormat="1" applyFont="1" applyFill="1" applyBorder="1" applyAlignment="1">
      <alignment horizontal="center" vertical="center"/>
    </xf>
    <xf numFmtId="165" fontId="8" fillId="29" borderId="1" xfId="3" applyNumberFormat="1" applyFont="1" applyFill="1" applyBorder="1" applyAlignment="1">
      <alignment horizontal="center" vertical="center" wrapText="1"/>
    </xf>
    <xf numFmtId="0" fontId="9" fillId="0" borderId="0" xfId="0" applyFont="1"/>
    <xf numFmtId="0" fontId="9"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7" xfId="0" applyFont="1" applyBorder="1" applyAlignment="1">
      <alignment horizontal="center" vertical="center" wrapText="1"/>
    </xf>
    <xf numFmtId="0" fontId="9" fillId="29" borderId="1" xfId="0" applyFont="1" applyFill="1" applyBorder="1"/>
    <xf numFmtId="0" fontId="8" fillId="29" borderId="1" xfId="0" applyFont="1" applyFill="1" applyBorder="1" applyAlignment="1">
      <alignment vertical="center" wrapText="1"/>
    </xf>
    <xf numFmtId="0" fontId="8" fillId="0" borderId="3" xfId="0" applyFont="1" applyBorder="1" applyAlignment="1">
      <alignment horizontal="center" vertical="center" wrapText="1"/>
    </xf>
    <xf numFmtId="0" fontId="41" fillId="0" borderId="1" xfId="0" applyFont="1" applyBorder="1" applyAlignment="1">
      <alignment horizontal="center" vertical="center" wrapText="1"/>
    </xf>
    <xf numFmtId="0" fontId="9" fillId="0" borderId="21" xfId="0" applyFont="1" applyBorder="1" applyAlignment="1">
      <alignment horizontal="center" vertical="center" wrapText="1"/>
    </xf>
    <xf numFmtId="0" fontId="9" fillId="29" borderId="20" xfId="0" applyFont="1" applyFill="1" applyBorder="1"/>
    <xf numFmtId="165" fontId="8" fillId="0" borderId="3" xfId="0" applyNumberFormat="1"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170" fontId="41" fillId="0" borderId="22" xfId="190" applyFont="1" applyBorder="1" applyAlignment="1">
      <alignment horizontal="left" vertical="center" wrapText="1"/>
    </xf>
    <xf numFmtId="0" fontId="8" fillId="0" borderId="22" xfId="0" applyFont="1" applyBorder="1" applyAlignment="1">
      <alignment horizontal="center" vertical="center"/>
    </xf>
    <xf numFmtId="3" fontId="8" fillId="0" borderId="22" xfId="188" applyNumberFormat="1" applyFont="1" applyBorder="1" applyAlignment="1">
      <alignment horizontal="center" vertical="center"/>
    </xf>
    <xf numFmtId="170" fontId="41" fillId="0" borderId="22" xfId="190" applyFont="1" applyBorder="1" applyAlignment="1">
      <alignment horizontal="left" vertical="center"/>
    </xf>
    <xf numFmtId="0" fontId="45" fillId="0" borderId="22" xfId="188" applyFont="1" applyBorder="1" applyAlignment="1">
      <alignment horizontal="left" vertical="center" wrapText="1"/>
    </xf>
    <xf numFmtId="0" fontId="45" fillId="0" borderId="22" xfId="188" applyFont="1" applyBorder="1" applyAlignment="1">
      <alignment horizontal="left" vertical="center"/>
    </xf>
    <xf numFmtId="0" fontId="8" fillId="0" borderId="22" xfId="0" quotePrefix="1" applyFont="1" applyBorder="1" applyAlignment="1">
      <alignment horizontal="center" vertical="center"/>
    </xf>
    <xf numFmtId="16" fontId="8" fillId="0" borderId="22" xfId="0" applyNumberFormat="1" applyFont="1" applyBorder="1" applyAlignment="1">
      <alignment horizontal="center" vertical="center"/>
    </xf>
    <xf numFmtId="0" fontId="11" fillId="0" borderId="0" xfId="0" applyFont="1" applyAlignment="1">
      <alignment vertical="center"/>
    </xf>
    <xf numFmtId="0" fontId="9" fillId="0" borderId="20" xfId="0" applyFont="1" applyBorder="1" applyAlignment="1">
      <alignment horizontal="left" vertical="center" wrapText="1"/>
    </xf>
    <xf numFmtId="0" fontId="8" fillId="0" borderId="3" xfId="0" applyFont="1" applyBorder="1" applyAlignment="1">
      <alignment horizontal="left" vertical="center" wrapText="1"/>
    </xf>
    <xf numFmtId="0" fontId="9" fillId="0" borderId="17" xfId="0" applyFont="1" applyBorder="1" applyAlignment="1">
      <alignment horizontal="left" vertical="center" wrapText="1"/>
    </xf>
    <xf numFmtId="0" fontId="8" fillId="0" borderId="20" xfId="0" applyFont="1" applyBorder="1" applyAlignment="1">
      <alignment horizontal="left" vertical="center" wrapText="1"/>
    </xf>
    <xf numFmtId="0" fontId="41" fillId="0" borderId="1" xfId="0" applyFont="1" applyBorder="1" applyAlignment="1">
      <alignment horizontal="left" vertical="center" wrapText="1"/>
    </xf>
    <xf numFmtId="0" fontId="9" fillId="3" borderId="1" xfId="0" applyFont="1" applyFill="1" applyBorder="1" applyAlignment="1">
      <alignment horizontal="left" vertical="center" wrapText="1"/>
    </xf>
    <xf numFmtId="0" fontId="8" fillId="0" borderId="0" xfId="186" applyFont="1" applyAlignment="1">
      <alignment horizontal="left" vertical="center" wrapText="1"/>
    </xf>
    <xf numFmtId="0" fontId="8" fillId="0" borderId="0" xfId="0" applyFont="1" applyAlignment="1">
      <alignment horizontal="left" vertical="center" wrapText="1"/>
    </xf>
    <xf numFmtId="44" fontId="41" fillId="29" borderId="22" xfId="189" applyFont="1" applyFill="1" applyBorder="1" applyAlignment="1" applyProtection="1">
      <alignment horizontal="center" vertical="center"/>
    </xf>
    <xf numFmtId="9" fontId="8" fillId="29" borderId="22" xfId="0" applyNumberFormat="1" applyFont="1" applyFill="1" applyBorder="1" applyAlignment="1">
      <alignment horizontal="center" vertical="center"/>
    </xf>
    <xf numFmtId="165" fontId="45" fillId="29" borderId="22" xfId="188" applyNumberFormat="1" applyFont="1" applyFill="1" applyBorder="1" applyAlignment="1">
      <alignment horizontal="center" vertical="center"/>
    </xf>
    <xf numFmtId="0" fontId="7" fillId="29" borderId="22" xfId="0" applyFont="1" applyFill="1" applyBorder="1" applyAlignment="1">
      <alignment horizontal="center" vertical="center" wrapText="1"/>
    </xf>
    <xf numFmtId="0" fontId="8" fillId="29" borderId="22" xfId="0" applyFont="1" applyFill="1" applyBorder="1"/>
    <xf numFmtId="0" fontId="8" fillId="29" borderId="1" xfId="0" applyFont="1" applyFill="1" applyBorder="1"/>
    <xf numFmtId="165" fontId="9" fillId="29" borderId="18" xfId="0" applyNumberFormat="1" applyFont="1" applyFill="1" applyBorder="1" applyAlignment="1">
      <alignment horizontal="center" vertical="center" wrapText="1"/>
    </xf>
    <xf numFmtId="9" fontId="9" fillId="29" borderId="18" xfId="0" applyNumberFormat="1" applyFont="1" applyFill="1" applyBorder="1" applyAlignment="1">
      <alignment horizontal="center" vertical="center" wrapText="1"/>
    </xf>
    <xf numFmtId="165" fontId="9" fillId="29" borderId="19" xfId="0" applyNumberFormat="1" applyFont="1" applyFill="1" applyBorder="1" applyAlignment="1">
      <alignment horizontal="center" vertical="center" wrapText="1"/>
    </xf>
    <xf numFmtId="165" fontId="9" fillId="29" borderId="1" xfId="0" applyNumberFormat="1" applyFont="1" applyFill="1" applyBorder="1" applyAlignment="1">
      <alignment horizontal="center" vertical="center" wrapText="1"/>
    </xf>
    <xf numFmtId="165" fontId="8" fillId="29" borderId="3" xfId="0" applyNumberFormat="1" applyFont="1" applyFill="1" applyBorder="1" applyAlignment="1">
      <alignment horizontal="center" vertical="center" wrapText="1"/>
    </xf>
    <xf numFmtId="165" fontId="9" fillId="29" borderId="17" xfId="0" applyNumberFormat="1" applyFont="1" applyFill="1" applyBorder="1" applyAlignment="1">
      <alignment horizontal="center" vertical="center" wrapText="1"/>
    </xf>
    <xf numFmtId="165" fontId="8" fillId="29" borderId="17" xfId="0" applyNumberFormat="1" applyFont="1" applyFill="1" applyBorder="1" applyAlignment="1">
      <alignment horizontal="center" vertical="center"/>
    </xf>
    <xf numFmtId="165" fontId="8" fillId="29" borderId="18" xfId="0" applyNumberFormat="1" applyFont="1" applyFill="1" applyBorder="1" applyAlignment="1">
      <alignment horizontal="center" vertical="center"/>
    </xf>
    <xf numFmtId="165" fontId="8" fillId="29" borderId="19" xfId="0" applyNumberFormat="1" applyFont="1" applyFill="1" applyBorder="1" applyAlignment="1">
      <alignment horizontal="center" vertical="center"/>
    </xf>
    <xf numFmtId="9" fontId="9" fillId="29" borderId="19" xfId="0" applyNumberFormat="1" applyFont="1" applyFill="1" applyBorder="1" applyAlignment="1">
      <alignment horizontal="center" vertical="center" wrapText="1"/>
    </xf>
    <xf numFmtId="9" fontId="9" fillId="29" borderId="1" xfId="0" applyNumberFormat="1" applyFont="1" applyFill="1" applyBorder="1" applyAlignment="1">
      <alignment horizontal="center" vertical="center" wrapText="1"/>
    </xf>
    <xf numFmtId="165" fontId="8" fillId="29" borderId="1" xfId="187" applyNumberFormat="1" applyFont="1" applyFill="1" applyBorder="1" applyAlignment="1" applyProtection="1">
      <alignment horizontal="center" vertical="center"/>
    </xf>
    <xf numFmtId="165" fontId="41" fillId="29" borderId="1" xfId="0" applyNumberFormat="1" applyFont="1" applyFill="1" applyBorder="1" applyAlignment="1">
      <alignment horizontal="center" vertical="center" wrapText="1"/>
    </xf>
    <xf numFmtId="165" fontId="9" fillId="29" borderId="1" xfId="0" applyNumberFormat="1" applyFont="1" applyFill="1" applyBorder="1" applyAlignment="1">
      <alignment horizontal="center" vertical="center"/>
    </xf>
    <xf numFmtId="9" fontId="8" fillId="29" borderId="1" xfId="0" applyNumberFormat="1" applyFont="1" applyFill="1" applyBorder="1" applyAlignment="1">
      <alignment horizontal="center" vertical="center"/>
    </xf>
  </cellXfs>
  <cellStyles count="192">
    <cellStyle name="20% - akcent 1 2" xfId="24" xr:uid="{FDD10C33-982E-4165-8D45-69061A0A5544}"/>
    <cellStyle name="20% - akcent 1 2 2" xfId="96" xr:uid="{5A221133-45CE-43F7-BCE6-E1EAA884B98A}"/>
    <cellStyle name="20% - akcent 1 2 3" xfId="134" xr:uid="{17641C52-AD67-4AE7-AA58-43B1A0506C90}"/>
    <cellStyle name="20% - akcent 2 2" xfId="25" xr:uid="{B24363C4-FD89-41F6-B770-36B6491C3195}"/>
    <cellStyle name="20% - akcent 2 2 2" xfId="135" xr:uid="{98AAD567-E35B-467B-BCEF-07D3BD23D61C}"/>
    <cellStyle name="20% - akcent 3 2" xfId="26" xr:uid="{F589BF1C-DF72-4584-A8BF-DA920E2C8E26}"/>
    <cellStyle name="20% - akcent 3 2 2" xfId="136" xr:uid="{91F5617E-B0A0-4A6E-80D3-5E0004797F48}"/>
    <cellStyle name="20% - akcent 4 2" xfId="27" xr:uid="{5B8F07FB-76FF-4B79-8FDE-6D1FD2A3BEF1}"/>
    <cellStyle name="20% - akcent 4 2 2" xfId="137" xr:uid="{D3E60A2A-3077-496A-AE41-A4ABA41EFD0B}"/>
    <cellStyle name="20% - akcent 5 2" xfId="28" xr:uid="{FEEB7874-21F7-4D1B-A6B3-42A1C0AFF1B6}"/>
    <cellStyle name="20% - akcent 5 2 2" xfId="97" xr:uid="{A06D72E4-B4B6-4B92-AD3D-AD0591CCD30D}"/>
    <cellStyle name="20% - akcent 5 2 3" xfId="138" xr:uid="{7BAB773D-F19E-45AC-A064-31A681521E1A}"/>
    <cellStyle name="20% - akcent 6 2" xfId="29" xr:uid="{6BCC5307-D0B3-44D7-9F6A-E37F07C704B5}"/>
    <cellStyle name="20% - akcent 6 2 2" xfId="98" xr:uid="{D9F9BCA0-1F3E-487D-9EE1-8A8165FF9B82}"/>
    <cellStyle name="20% - akcent 6 2 3" xfId="139" xr:uid="{61AD7194-76EA-43AD-8899-5CE55247244B}"/>
    <cellStyle name="40% - akcent 1 2" xfId="30" xr:uid="{0371C795-009A-4939-BB6E-53907BC549D0}"/>
    <cellStyle name="40% - akcent 1 2 2" xfId="140" xr:uid="{EA46227E-300C-401E-8313-86A40EB43491}"/>
    <cellStyle name="40% - akcent 2 2" xfId="31" xr:uid="{858E63CD-9C0D-48C1-9DF2-35C8BDCFBDDF}"/>
    <cellStyle name="40% - akcent 2 2 2" xfId="141" xr:uid="{9194CA0E-42C8-4091-97C2-5877F8A1D939}"/>
    <cellStyle name="40% - akcent 3 2" xfId="32" xr:uid="{12C2387F-B812-4A08-BA43-69DAF85D9B13}"/>
    <cellStyle name="40% - akcent 3 2 2" xfId="142" xr:uid="{284B1989-EE57-4C72-B82F-3FC7808C0FCC}"/>
    <cellStyle name="40% - akcent 4 2" xfId="33" xr:uid="{C4356959-C0B8-4632-B105-3960EF68DE59}"/>
    <cellStyle name="40% - akcent 4 2 2" xfId="143" xr:uid="{9D1F7EA5-D8C4-42C0-AA50-4397615E70A6}"/>
    <cellStyle name="40% - akcent 5 2" xfId="34" xr:uid="{16251189-4446-4C54-853B-8C72CCE88FE5}"/>
    <cellStyle name="40% - akcent 5 2 2" xfId="144" xr:uid="{2E8543A9-CA92-435C-88EE-F5F51D6FCFA6}"/>
    <cellStyle name="40% - akcent 6 2" xfId="35" xr:uid="{93D2A9DE-826F-4CDB-849B-86C4531384B5}"/>
    <cellStyle name="40% - akcent 6 2 2" xfId="145" xr:uid="{6A3E86F5-9ECA-4B74-9BCE-552A81F27749}"/>
    <cellStyle name="60% - akcent 1 2" xfId="36" xr:uid="{562C7B2B-FCD0-438A-B270-F7B8F0A2F181}"/>
    <cellStyle name="60% - akcent 1 2 2" xfId="146" xr:uid="{D6EAC2BD-BD22-43BD-9FDF-A394C48C7B92}"/>
    <cellStyle name="60% - akcent 2 2" xfId="37" xr:uid="{5E37F20D-D07D-4396-B802-97C117D6570F}"/>
    <cellStyle name="60% - akcent 2 2 2" xfId="147" xr:uid="{24BC1CB9-F40A-4D88-95F9-2FD1375307E4}"/>
    <cellStyle name="60% - akcent 3 2" xfId="38" xr:uid="{DADA6FD1-BB2A-43E7-9433-6A4302AD7F98}"/>
    <cellStyle name="60% - akcent 3 2 2" xfId="148" xr:uid="{BE00FEBF-8DC6-47A6-88D8-179F97605515}"/>
    <cellStyle name="60% - akcent 4 2" xfId="39" xr:uid="{4A678BAF-C1D6-4D72-A401-F099CFEBD24D}"/>
    <cellStyle name="60% - akcent 4 2 2" xfId="149" xr:uid="{F2864EFA-7BBD-4136-9CD3-E4A61B7F0134}"/>
    <cellStyle name="60% - akcent 5 2" xfId="40" xr:uid="{264AE3B1-87CD-4FD8-BAEE-5EDCC5B2844C}"/>
    <cellStyle name="60% - akcent 5 2 2" xfId="150" xr:uid="{287FDABF-6478-4F48-9D5D-DB9338B76C1A}"/>
    <cellStyle name="60% - akcent 6 2" xfId="41" xr:uid="{B955231C-432A-47C2-8AFE-5617DD196064}"/>
    <cellStyle name="60% - akcent 6 2 2" xfId="151" xr:uid="{CEF24C74-4EE3-49C9-89A0-B69BC218FDE8}"/>
    <cellStyle name="Akcent 1 2" xfId="42" xr:uid="{9082BFF0-FE36-46E5-96FE-F1BA1BDDC07C}"/>
    <cellStyle name="Akcent 1 2 2" xfId="152" xr:uid="{BC6B228D-DD01-4C85-AEE8-8566AE0F1A96}"/>
    <cellStyle name="Akcent 2 2" xfId="43" xr:uid="{75287FDD-C08E-4D0B-A090-FB9B2191DFC6}"/>
    <cellStyle name="Akcent 2 2 2" xfId="153" xr:uid="{6C1C33A8-B90E-4101-937C-541B6B3E14F5}"/>
    <cellStyle name="Akcent 3 2" xfId="44" xr:uid="{29E4233B-C4F3-49F7-A2B0-EB2DDCBA5C07}"/>
    <cellStyle name="Akcent 3 2 2" xfId="154" xr:uid="{6EC3F886-3EB0-4BE4-8D52-4009E2F8BEA7}"/>
    <cellStyle name="Akcent 4 2" xfId="45" xr:uid="{B38C7698-B0A6-4D19-A41F-BCB112B1BD14}"/>
    <cellStyle name="Akcent 4 2 2" xfId="155" xr:uid="{5A8920DB-0D49-4D74-AD23-21CD24624BE0}"/>
    <cellStyle name="Akcent 5 2" xfId="46" xr:uid="{9956300B-365E-4087-905A-07C3A04DC4EC}"/>
    <cellStyle name="Akcent 5 2 2" xfId="156" xr:uid="{973C9F76-F3DF-4E11-ADF0-EBEADA45A9A6}"/>
    <cellStyle name="Akcent 6 2" xfId="47" xr:uid="{66982E5E-68B5-4973-870B-F8A57B175A92}"/>
    <cellStyle name="Akcent 6 2 2" xfId="157" xr:uid="{A16755B1-9127-4DF9-AFC7-4D3C215F6746}"/>
    <cellStyle name="Dane wejściowe 2" xfId="48" xr:uid="{90549F4D-A94D-42F5-844A-1B277D067F6C}"/>
    <cellStyle name="Dane wejściowe 2 2" xfId="99" xr:uid="{21FA91AB-9E68-4571-9852-0DED1F40BCF0}"/>
    <cellStyle name="Dane wejściowe 2 3" xfId="158" xr:uid="{BBB73CF0-C306-4970-B676-25BB89B5EB7D}"/>
    <cellStyle name="Dane wyjściowe 2" xfId="49" xr:uid="{5DC9BC0A-1251-469B-A001-CC84998E5908}"/>
    <cellStyle name="Dane wyjściowe 2 2" xfId="159" xr:uid="{3B069821-D67D-46C5-9EC0-3E028AB97F15}"/>
    <cellStyle name="Dobre 2" xfId="50" xr:uid="{3939A80E-8A5B-4C30-9219-E16904B79807}"/>
    <cellStyle name="Dobre 2 2" xfId="160" xr:uid="{BC885FD4-141B-414F-A74C-FEC0FA935A00}"/>
    <cellStyle name="Dziesiętny" xfId="187" builtinId="3"/>
    <cellStyle name="Dziesiętny 2" xfId="51" xr:uid="{E36EEBFD-D47A-4BC4-9F58-4A95B37C68B3}"/>
    <cellStyle name="Dziesiętny 2 2" xfId="52" xr:uid="{C79AFEE5-F469-41D6-ADB8-61D4FA31593D}"/>
    <cellStyle name="Dziesiętny 2 3" xfId="103" xr:uid="{AEC43C7D-B700-4F5E-B9F3-43031785467C}"/>
    <cellStyle name="Dziesiętny 2 4" xfId="161" xr:uid="{5C7EA5BC-0521-4669-814C-E4518CF33677}"/>
    <cellStyle name="Excel Built-in Explanatory Text" xfId="95" xr:uid="{C8F3A078-B066-400B-881F-AF9EE63F2464}"/>
    <cellStyle name="Excel Built-in Normal" xfId="5" xr:uid="{00000000-0005-0000-0000-000002000000}"/>
    <cellStyle name="Excel Built-in Normal 2" xfId="190" xr:uid="{62F5DE17-915B-4631-A128-866AF1441490}"/>
    <cellStyle name="Excel_BuiltIn_Currency 1" xfId="104" xr:uid="{9CBC2E8A-5834-4C32-A67B-1FCCDFF47D2F}"/>
    <cellStyle name="Komórka połączona 2" xfId="53" xr:uid="{50B08735-6DE1-45D5-B16C-0EE51F3B04F5}"/>
    <cellStyle name="Komórka połączona 2 2" xfId="162" xr:uid="{3DFF151A-CE97-48FB-8A70-2611404D64E5}"/>
    <cellStyle name="Komórka zaznaczona 2" xfId="54" xr:uid="{E8487000-51C2-4CA4-874D-70DF918A23E3}"/>
    <cellStyle name="Komórka zaznaczona 2 2" xfId="163" xr:uid="{B74999CC-EE4F-4AD0-BAB7-C89F348DB487}"/>
    <cellStyle name="Nagłówek 1 2" xfId="55" xr:uid="{7C6AC772-8862-4AB5-BA85-A512BD6A0753}"/>
    <cellStyle name="Nagłówek 2 2" xfId="56" xr:uid="{07628A81-33A4-4B51-8CF8-C99FE4F87041}"/>
    <cellStyle name="Nagłówek 2 2 2" xfId="164" xr:uid="{34FCEC96-E91C-4EB3-B6CA-C6B354973FD8}"/>
    <cellStyle name="Nagłówek 3 2" xfId="57" xr:uid="{9879320E-4401-448C-8292-91434AE949D7}"/>
    <cellStyle name="Nagłówek 3 2 2" xfId="165" xr:uid="{935941D4-5C49-4431-AE48-08C96C3E582C}"/>
    <cellStyle name="Nagłówek 4 2" xfId="58" xr:uid="{0649A915-9C63-4301-AF59-6FB55FCD995F}"/>
    <cellStyle name="Narożnik tabeli przestawnej" xfId="59" xr:uid="{D27E62C1-268F-47A7-A1ED-620662345457}"/>
    <cellStyle name="Narożnik tabeli przestawnej 2" xfId="166" xr:uid="{42C8390E-4F65-443A-93B9-A9546AC1C046}"/>
    <cellStyle name="Neutralne 2" xfId="60" xr:uid="{8AB941B9-EF54-4465-913C-CA654D480A93}"/>
    <cellStyle name="Neutralne 2 2" xfId="167" xr:uid="{B363B024-55C4-4FB9-95A9-8756E96589DD}"/>
    <cellStyle name="Normal 2" xfId="1" xr:uid="{00000000-0005-0000-0000-000003000000}"/>
    <cellStyle name="Normal 3" xfId="2" xr:uid="{00000000-0005-0000-0000-000004000000}"/>
    <cellStyle name="Normal 4" xfId="3" xr:uid="{00000000-0005-0000-0000-000005000000}"/>
    <cellStyle name="Normal 4 2" xfId="191" xr:uid="{2CF04BA3-6A21-4613-92BE-C756758680AB}"/>
    <cellStyle name="Normal 5" xfId="4" xr:uid="{00000000-0005-0000-0000-000006000000}"/>
    <cellStyle name="Normalny" xfId="0" builtinId="0"/>
    <cellStyle name="Normalny 10" xfId="11" xr:uid="{41D552F4-2C80-4B60-992F-7B100DEED8F3}"/>
    <cellStyle name="Normalny 11" xfId="12" xr:uid="{E524BA6D-22B4-4ECF-BF69-AEFD86C14BE7}"/>
    <cellStyle name="Normalny 12" xfId="13" xr:uid="{1B3D9F3F-1DE9-400E-8FEC-42477527A09C}"/>
    <cellStyle name="Normalny 13" xfId="14" xr:uid="{81E976E2-D664-4C79-B8BA-BE5DD6BF97EB}"/>
    <cellStyle name="Normalny 13 2" xfId="61" xr:uid="{4F4C01ED-27BC-44B9-946A-0D8A4E11D640}"/>
    <cellStyle name="Normalny 13 3" xfId="168" xr:uid="{B0F02D1E-3515-47F7-B588-123435D0432A}"/>
    <cellStyle name="Normalny 14" xfId="62" xr:uid="{4D07C912-CA0B-48C3-8063-6E51F399A42E}"/>
    <cellStyle name="Normalny 14 2" xfId="186" xr:uid="{4668568B-951A-419E-B32C-D9D8A1713EF7}"/>
    <cellStyle name="Normalny 14 3" xfId="169" xr:uid="{3EB85479-728C-414D-BED7-7814EF5F57A5}"/>
    <cellStyle name="Normalny 15" xfId="100" xr:uid="{1DC6CEE6-A0A7-4B08-8AAC-F975890381A4}"/>
    <cellStyle name="Normalny 16" xfId="22" xr:uid="{4364FAE0-DC5D-4800-BFC7-FFFCF49CA1DE}"/>
    <cellStyle name="Normalny 17" xfId="115" xr:uid="{8B8A8735-DADB-4017-92AB-82DEE030A7B1}"/>
    <cellStyle name="Normalny 17 2" xfId="133" xr:uid="{7622F279-D233-4AF1-B990-D9102FFAB92F}"/>
    <cellStyle name="Normalny 17 3" xfId="124" xr:uid="{9E9D2400-7C17-40E2-81CE-14D0CD75B608}"/>
    <cellStyle name="Normalny 18" xfId="7" xr:uid="{EA191010-2104-4C08-A563-83BF51E84F80}"/>
    <cellStyle name="Normalny 19" xfId="188" xr:uid="{B5A9EC54-503C-444E-954F-FB2A5E50B3B5}"/>
    <cellStyle name="Normalny 2" xfId="6" xr:uid="{265904E9-A93D-433E-AB43-765BFA91602A}"/>
    <cellStyle name="Normalny 2 2" xfId="64" xr:uid="{80325DDC-8459-49BA-AD18-0897E56CC295}"/>
    <cellStyle name="Normalny 2 3" xfId="63" xr:uid="{A369D752-E2EF-4E0D-ADAA-35A8686352BC}"/>
    <cellStyle name="Normalny 3" xfId="15" xr:uid="{47B943DE-245E-4DC5-914A-993B9BCAB179}"/>
    <cellStyle name="Normalny 3 2" xfId="66" xr:uid="{F75DC388-F2C5-4367-860B-7152524FF898}"/>
    <cellStyle name="Normalny 3 3" xfId="67" xr:uid="{51CCD349-C161-4D7A-A568-1E6D48F588A4}"/>
    <cellStyle name="Normalny 3 4" xfId="105" xr:uid="{C51A2460-0E8D-4A04-BF35-87EA5163C037}"/>
    <cellStyle name="Normalny 3 5" xfId="65" xr:uid="{398A5306-AEA1-43D3-9445-B980397C50B2}"/>
    <cellStyle name="Normalny 4" xfId="16" xr:uid="{9F4FB630-E875-4915-89E6-22664F430F54}"/>
    <cellStyle name="Normalny 4 2" xfId="68" xr:uid="{7A3B6C90-7C31-4A64-A43E-E6C740D5D875}"/>
    <cellStyle name="Normalny 4 2 2" xfId="170" xr:uid="{F2FD8D9E-F82D-4122-A876-E09FC01771AA}"/>
    <cellStyle name="Normalny 4 3" xfId="106" xr:uid="{7E42CA93-89CE-4698-A9C4-1C7EB1560808}"/>
    <cellStyle name="Normalny 4 3 2" xfId="111" xr:uid="{15AE4FFB-D5EE-460F-9582-517F8FBFA9F5}"/>
    <cellStyle name="Normalny 4 3 2 2" xfId="129" xr:uid="{435E40E8-7B38-4264-8B0F-6BC1A496C8A4}"/>
    <cellStyle name="Normalny 4 3 2 3" xfId="120" xr:uid="{A789E9D0-EB64-4EA1-9A8B-5B63B7FCF4FB}"/>
    <cellStyle name="Normalny 4 3 3" xfId="125" xr:uid="{F109BB32-24BE-4E86-B211-E24C4E7C2593}"/>
    <cellStyle name="Normalny 4 3 4" xfId="116" xr:uid="{4A4750ED-0B54-4FB7-BDDF-101DB0A3B8D1}"/>
    <cellStyle name="Normalny 5" xfId="17" xr:uid="{B9C6393D-82D3-4807-8603-71919699EBF9}"/>
    <cellStyle name="Normalny 5 2" xfId="172" xr:uid="{C8871F3E-2453-4D2A-987E-A4A781215898}"/>
    <cellStyle name="Normalny 5 3" xfId="171" xr:uid="{C103CAE3-4866-46E4-AB3E-C0B340071A6B}"/>
    <cellStyle name="Normalny 6" xfId="18" xr:uid="{B4793CF1-FA63-48CB-AFF3-F10AEE16B114}"/>
    <cellStyle name="Normalny 7" xfId="19" xr:uid="{E7BB34F3-7377-4088-A82D-2A8A3B70560D}"/>
    <cellStyle name="Normalny 8" xfId="20" xr:uid="{58E685ED-2E2D-49BF-A915-B8659D057C71}"/>
    <cellStyle name="Normalny 9" xfId="21" xr:uid="{A920A90C-5FA7-455C-BF68-1904C8869A5E}"/>
    <cellStyle name="Obliczenia 2" xfId="69" xr:uid="{7B193DA0-6094-4D34-BD79-D90D23BACFAA}"/>
    <cellStyle name="Obliczenia 2 2" xfId="173" xr:uid="{E5BFC69E-3A2B-488A-ABBC-BD8E7BDE995C}"/>
    <cellStyle name="Procentowy 2" xfId="70" xr:uid="{31D5ED15-3E5C-42DB-A5D9-D3EA696897A2}"/>
    <cellStyle name="Procentowy 2 2" xfId="71" xr:uid="{77AC4EC5-86E2-4967-B365-A5361A67CBE0}"/>
    <cellStyle name="Procentowy 2 3" xfId="72" xr:uid="{AFA2904C-B0D2-4122-95C1-47B1C3490A68}"/>
    <cellStyle name="Procentowy 2 4" xfId="107" xr:uid="{D6FD706B-1816-487C-B568-BD73D98186F0}"/>
    <cellStyle name="Procentowy 2 5" xfId="174" xr:uid="{3C579273-E233-4664-9C50-EFCB824A859E}"/>
    <cellStyle name="Procentowy 3" xfId="73" xr:uid="{D6DDC84E-F516-4E7F-AFAC-600786A1C296}"/>
    <cellStyle name="Procentowy 3 2" xfId="108" xr:uid="{C51C751A-2051-4A75-AD79-33FEE77E14CD}"/>
    <cellStyle name="Procentowy 3 2 2" xfId="112" xr:uid="{BA0A4B48-5F0E-4262-A279-09432C3C9973}"/>
    <cellStyle name="Procentowy 3 2 2 2" xfId="130" xr:uid="{C2740695-147E-4CC7-A37F-02DB61963675}"/>
    <cellStyle name="Procentowy 3 2 2 3" xfId="121" xr:uid="{B5B9B2CD-113D-4BE0-8A8E-C4585C415418}"/>
    <cellStyle name="Procentowy 3 2 3" xfId="126" xr:uid="{7A728696-AC81-457B-8A6C-C2363DA1019D}"/>
    <cellStyle name="Procentowy 3 2 4" xfId="117" xr:uid="{7DE238FB-B22C-463E-8C63-0B2FBF856352}"/>
    <cellStyle name="Procentowy 3 3" xfId="175" xr:uid="{780AFA27-5314-456C-A406-AF954D4128A7}"/>
    <cellStyle name="Procentowy 4" xfId="74" xr:uid="{2316EBB6-E868-4911-8BD5-DED89613F9A1}"/>
    <cellStyle name="Procentowy 5" xfId="75" xr:uid="{4E24089B-B4DE-4EC5-BDE1-0F159E7EC37F}"/>
    <cellStyle name="Procentowy 6" xfId="102" xr:uid="{570FBEDC-63B6-4582-AB75-23E127633894}"/>
    <cellStyle name="Procentowy 7" xfId="9" xr:uid="{58DDFB06-EAD5-40ED-B295-4CBD97B44464}"/>
    <cellStyle name="Styl 1" xfId="76" xr:uid="{24C79FB1-FEB8-4DFE-84B0-17C852E11B61}"/>
    <cellStyle name="Suma 2" xfId="77" xr:uid="{A882DB96-7547-446C-B11E-AEB0AC098DA5}"/>
    <cellStyle name="Suma 2 2" xfId="176" xr:uid="{8E594290-0220-4503-AA40-1DF425994529}"/>
    <cellStyle name="Tekst objaśnienia 2" xfId="78" xr:uid="{865106BF-20BC-4633-A6B4-35173B286124}"/>
    <cellStyle name="Tekst objaśnienia 2 2" xfId="178" xr:uid="{7F4C2665-588E-4748-9CA4-3DFE72CA5053}"/>
    <cellStyle name="Tekst objaśnienia 2 3" xfId="177" xr:uid="{6EEB4E55-2D75-42F0-90F7-D139A9CF733E}"/>
    <cellStyle name="Tekst objaśnienia 3" xfId="79" xr:uid="{9C185AED-E814-4C35-B5CA-2F4F1D148D86}"/>
    <cellStyle name="Tekst objaśnienia 4" xfId="80" xr:uid="{DCCEDC84-A79C-4E04-BDBD-DEE6ED57453A}"/>
    <cellStyle name="Tekst ostrzeżenia 2" xfId="81" xr:uid="{95B7DB60-FEF8-4851-915F-5E88BDE93477}"/>
    <cellStyle name="Tekst ostrzeżenia 2 2" xfId="179" xr:uid="{8BF75312-E446-4FF7-810E-73B40DD29941}"/>
    <cellStyle name="Tytuł 2" xfId="82" xr:uid="{9A78E969-4094-4981-9F70-53D0D69861FE}"/>
    <cellStyle name="Uwaga 2" xfId="83" xr:uid="{6A90FFBE-6563-43B2-B0F1-4AA84B5D2BE8}"/>
    <cellStyle name="Uwaga 2 2" xfId="180" xr:uid="{2C3B0584-00AA-4D87-A419-2C1A11710E48}"/>
    <cellStyle name="Walutowy 10" xfId="189" xr:uid="{35DC4669-A6E1-4907-B7AC-92EDDC9A946D}"/>
    <cellStyle name="Walutowy 2" xfId="10" xr:uid="{6BF2A2E1-96CC-4B8A-BB72-B3C98D52A1E4}"/>
    <cellStyle name="Walutowy 2 2" xfId="85" xr:uid="{5A232633-F749-4315-AEDF-30B068A74777}"/>
    <cellStyle name="Walutowy 2 2 2" xfId="181" xr:uid="{287928EF-57F7-4821-9663-2D970DB3B0B8}"/>
    <cellStyle name="Walutowy 2 3" xfId="86" xr:uid="{025205F1-4C83-4D26-ACFB-45D898AE439F}"/>
    <cellStyle name="Walutowy 2 4" xfId="87" xr:uid="{5869C9F8-5849-4C81-B8EC-10D9BFE0DB81}"/>
    <cellStyle name="Walutowy 2 5" xfId="109" xr:uid="{FAD5575E-E00E-4123-9A2D-72F45B0EC603}"/>
    <cellStyle name="Walutowy 2 5 2" xfId="113" xr:uid="{72A27E1A-31E6-4A15-BF58-F8B313F4CC3E}"/>
    <cellStyle name="Walutowy 2 5 2 2" xfId="131" xr:uid="{F63523E7-9C0D-477A-A191-F8394F2ED173}"/>
    <cellStyle name="Walutowy 2 5 2 3" xfId="122" xr:uid="{7F4E0554-610E-4213-B0D3-4FEA84A129FA}"/>
    <cellStyle name="Walutowy 2 5 3" xfId="127" xr:uid="{99782175-83C5-4D58-9921-A7E71D978CB3}"/>
    <cellStyle name="Walutowy 2 5 4" xfId="118" xr:uid="{3A5A5F48-9C70-4517-99B1-3AC8B15F928A}"/>
    <cellStyle name="Walutowy 2 6" xfId="84" xr:uid="{0B140D31-FC96-4C18-947E-091B5B5C3D45}"/>
    <cellStyle name="Walutowy 3" xfId="88" xr:uid="{A1F1ECA9-BC78-48F2-9707-FF18480CBFFB}"/>
    <cellStyle name="Walutowy 3 2" xfId="89" xr:uid="{D521633A-ACD6-4517-A2B9-1373A8DCFB3D}"/>
    <cellStyle name="Walutowy 3 3" xfId="110" xr:uid="{3EFAF8F0-D65A-47E7-99E5-2381F335D3E1}"/>
    <cellStyle name="Walutowy 3 3 2" xfId="114" xr:uid="{118F6C64-E8B5-4E86-B68C-0CD38260AFDF}"/>
    <cellStyle name="Walutowy 3 3 2 2" xfId="132" xr:uid="{EDC8AFFF-55B3-4CA5-83D4-6DE62F9E8ADF}"/>
    <cellStyle name="Walutowy 3 3 2 3" xfId="123" xr:uid="{4DAF44A5-DD21-4996-9E4D-3CE1C9F6DD0E}"/>
    <cellStyle name="Walutowy 3 3 3" xfId="128" xr:uid="{BA49B0E7-47EF-407A-A1BA-00E5B469151C}"/>
    <cellStyle name="Walutowy 3 3 4" xfId="119" xr:uid="{648776B1-7D78-4AC6-8F8B-F1E5CF49214D}"/>
    <cellStyle name="Walutowy 3 4" xfId="182" xr:uid="{C849C115-34A3-4756-A040-C5C9570800FC}"/>
    <cellStyle name="Walutowy 4" xfId="90" xr:uid="{A5093AE3-7B9E-40FE-A017-079CE8C03672}"/>
    <cellStyle name="Walutowy 5" xfId="91" xr:uid="{2D2E2DC8-EB4D-4949-A240-7DFA5BF9E0B7}"/>
    <cellStyle name="Walutowy 5 2" xfId="183" xr:uid="{F2CBEEA8-8F7A-4AAE-9752-037C95BD642B}"/>
    <cellStyle name="Walutowy 6" xfId="92" xr:uid="{A2E13F31-94D3-41B6-9D6C-0F5B00AB9422}"/>
    <cellStyle name="Walutowy 7" xfId="101" xr:uid="{62C770B7-10DF-468C-99DD-5FC8A33E8444}"/>
    <cellStyle name="Walutowy 8" xfId="23" xr:uid="{C33C2FBC-3E00-402B-8870-F424FE793F80}"/>
    <cellStyle name="Walutowy 9" xfId="8" xr:uid="{7CDB2584-4931-483D-BB64-3D5759C7234C}"/>
    <cellStyle name="Wartość tabeli przestawnej" xfId="93" xr:uid="{6A557A4E-F501-4E68-B363-C48554F1E6E2}"/>
    <cellStyle name="Wartość tabeli przestawnej 2" xfId="184" xr:uid="{49106A72-64A9-4B67-95F0-2B7F130098EC}"/>
    <cellStyle name="Złe 2" xfId="94" xr:uid="{9CAE4EA6-9923-4BFC-A580-E34FAC5A21EB}"/>
    <cellStyle name="Złe 2 2" xfId="185" xr:uid="{F334EBB9-A08A-4D7C-800F-3768CD72B4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29"/>
  <sheetViews>
    <sheetView tabSelected="1" topLeftCell="A218" zoomScale="120" zoomScaleNormal="120" workbookViewId="0">
      <selection activeCell="B226" sqref="B226:I226"/>
    </sheetView>
  </sheetViews>
  <sheetFormatPr defaultColWidth="9.28515625" defaultRowHeight="12"/>
  <cols>
    <col min="1" max="1" width="5.7109375" style="3" customWidth="1"/>
    <col min="2" max="2" width="58" style="8" customWidth="1"/>
    <col min="3" max="3" width="5.7109375" style="20" customWidth="1"/>
    <col min="4" max="4" width="8.7109375" style="20" customWidth="1"/>
    <col min="5" max="5" width="12.7109375" style="20" customWidth="1"/>
    <col min="6" max="6" width="7.7109375" style="21" customWidth="1"/>
    <col min="7" max="7" width="12.7109375" style="20" customWidth="1"/>
    <col min="8" max="9" width="15.7109375" style="20" customWidth="1"/>
    <col min="10" max="10" width="15.7109375" style="3" customWidth="1"/>
    <col min="11" max="16384" width="9.28515625" style="3"/>
  </cols>
  <sheetData>
    <row r="1" spans="1:10" s="4" customFormat="1" ht="15" customHeight="1">
      <c r="A1" s="7"/>
      <c r="B1" s="7"/>
      <c r="E1" s="5"/>
      <c r="F1" s="6"/>
      <c r="G1" s="5"/>
      <c r="H1" s="5"/>
      <c r="J1" s="22"/>
    </row>
    <row r="2" spans="1:10" s="4" customFormat="1" ht="15" customHeight="1">
      <c r="A2" s="29"/>
      <c r="B2" s="29"/>
      <c r="C2" s="29"/>
      <c r="D2" s="29"/>
      <c r="E2" s="29"/>
      <c r="F2" s="29"/>
      <c r="G2" s="29"/>
      <c r="H2" s="29"/>
      <c r="I2" s="29"/>
      <c r="J2" s="29"/>
    </row>
    <row r="3" spans="1:10" ht="25.9" customHeight="1">
      <c r="A3" s="30"/>
      <c r="B3" s="31" t="s">
        <v>90</v>
      </c>
      <c r="C3" s="30"/>
      <c r="D3" s="30"/>
      <c r="E3" s="30"/>
      <c r="F3" s="30"/>
      <c r="G3" s="30"/>
      <c r="H3" s="30"/>
      <c r="I3" s="30"/>
      <c r="J3" s="30"/>
    </row>
    <row r="4" spans="1:10" ht="44.45" customHeight="1">
      <c r="A4" s="23" t="s">
        <v>0</v>
      </c>
      <c r="B4" s="1" t="s">
        <v>126</v>
      </c>
      <c r="C4" s="1" t="s">
        <v>2</v>
      </c>
      <c r="D4" s="1" t="s">
        <v>131</v>
      </c>
      <c r="E4" s="40" t="s">
        <v>136</v>
      </c>
      <c r="F4" s="46" t="s">
        <v>47</v>
      </c>
      <c r="G4" s="44" t="s">
        <v>137</v>
      </c>
      <c r="H4" s="1" t="s">
        <v>133</v>
      </c>
      <c r="I4" s="1" t="s">
        <v>132</v>
      </c>
      <c r="J4" s="40" t="s">
        <v>53</v>
      </c>
    </row>
    <row r="5" spans="1:10" ht="20.100000000000001" customHeight="1">
      <c r="A5" s="23" t="s">
        <v>115</v>
      </c>
      <c r="B5" s="1" t="s">
        <v>116</v>
      </c>
      <c r="C5" s="23" t="s">
        <v>117</v>
      </c>
      <c r="D5" s="1" t="s">
        <v>118</v>
      </c>
      <c r="E5" s="41" t="s">
        <v>119</v>
      </c>
      <c r="F5" s="40" t="s">
        <v>120</v>
      </c>
      <c r="G5" s="23" t="s">
        <v>121</v>
      </c>
      <c r="H5" s="1" t="s">
        <v>122</v>
      </c>
      <c r="I5" s="23" t="s">
        <v>123</v>
      </c>
      <c r="J5" s="40" t="s">
        <v>124</v>
      </c>
    </row>
    <row r="6" spans="1:10" s="8" customFormat="1" ht="140.44999999999999" customHeight="1">
      <c r="A6" s="11" t="s">
        <v>17</v>
      </c>
      <c r="B6" s="10" t="s">
        <v>156</v>
      </c>
      <c r="C6" s="2" t="s">
        <v>1</v>
      </c>
      <c r="D6" s="2">
        <v>2</v>
      </c>
      <c r="E6" s="43"/>
      <c r="F6" s="47"/>
      <c r="G6" s="35">
        <f>ROUND(E6*1.08,2)</f>
        <v>0</v>
      </c>
      <c r="H6" s="35">
        <f>E6*D6</f>
        <v>0</v>
      </c>
      <c r="I6" s="34">
        <f>G6*D6</f>
        <v>0</v>
      </c>
      <c r="J6" s="56"/>
    </row>
    <row r="7" spans="1:10" s="8" customFormat="1" ht="39.950000000000003" customHeight="1">
      <c r="A7" s="11" t="s">
        <v>18</v>
      </c>
      <c r="B7" s="10" t="s">
        <v>157</v>
      </c>
      <c r="C7" s="2" t="s">
        <v>1</v>
      </c>
      <c r="D7" s="2">
        <v>10</v>
      </c>
      <c r="E7" s="43"/>
      <c r="F7" s="47"/>
      <c r="G7" s="35">
        <f t="shared" ref="G7:G29" si="0">ROUND(E7*1.08,2)</f>
        <v>0</v>
      </c>
      <c r="H7" s="35">
        <f t="shared" ref="H7:H29" si="1">E7*D7</f>
        <v>0</v>
      </c>
      <c r="I7" s="34">
        <f t="shared" ref="I7:I29" si="2">G7*D7</f>
        <v>0</v>
      </c>
      <c r="J7" s="56"/>
    </row>
    <row r="8" spans="1:10" s="8" customFormat="1" ht="39.950000000000003" customHeight="1">
      <c r="A8" s="11" t="s">
        <v>19</v>
      </c>
      <c r="B8" s="10" t="s">
        <v>158</v>
      </c>
      <c r="C8" s="2" t="s">
        <v>1</v>
      </c>
      <c r="D8" s="2">
        <v>4</v>
      </c>
      <c r="E8" s="43"/>
      <c r="F8" s="47"/>
      <c r="G8" s="35">
        <f t="shared" si="0"/>
        <v>0</v>
      </c>
      <c r="H8" s="35">
        <f t="shared" si="1"/>
        <v>0</v>
      </c>
      <c r="I8" s="34">
        <f t="shared" si="2"/>
        <v>0</v>
      </c>
      <c r="J8" s="56"/>
    </row>
    <row r="9" spans="1:10" s="8" customFormat="1" ht="39.950000000000003" customHeight="1">
      <c r="A9" s="11" t="s">
        <v>20</v>
      </c>
      <c r="B9" s="10" t="s">
        <v>180</v>
      </c>
      <c r="C9" s="2" t="s">
        <v>1</v>
      </c>
      <c r="D9" s="2">
        <v>4</v>
      </c>
      <c r="E9" s="43"/>
      <c r="F9" s="47"/>
      <c r="G9" s="35">
        <f t="shared" si="0"/>
        <v>0</v>
      </c>
      <c r="H9" s="35">
        <f t="shared" si="1"/>
        <v>0</v>
      </c>
      <c r="I9" s="34">
        <f t="shared" si="2"/>
        <v>0</v>
      </c>
      <c r="J9" s="56"/>
    </row>
    <row r="10" spans="1:10" s="8" customFormat="1" ht="189.95" customHeight="1">
      <c r="A10" s="11" t="s">
        <v>21</v>
      </c>
      <c r="B10" s="10" t="s">
        <v>159</v>
      </c>
      <c r="C10" s="2" t="s">
        <v>1</v>
      </c>
      <c r="D10" s="2">
        <v>3</v>
      </c>
      <c r="E10" s="43"/>
      <c r="F10" s="47"/>
      <c r="G10" s="35">
        <f t="shared" si="0"/>
        <v>0</v>
      </c>
      <c r="H10" s="35">
        <f t="shared" si="1"/>
        <v>0</v>
      </c>
      <c r="I10" s="34">
        <f t="shared" si="2"/>
        <v>0</v>
      </c>
      <c r="J10" s="56"/>
    </row>
    <row r="11" spans="1:10" s="8" customFormat="1" ht="39.950000000000003" customHeight="1">
      <c r="A11" s="11" t="s">
        <v>22</v>
      </c>
      <c r="B11" s="10" t="s">
        <v>160</v>
      </c>
      <c r="C11" s="2" t="s">
        <v>1</v>
      </c>
      <c r="D11" s="2">
        <v>10</v>
      </c>
      <c r="E11" s="43"/>
      <c r="F11" s="47"/>
      <c r="G11" s="35">
        <f t="shared" si="0"/>
        <v>0</v>
      </c>
      <c r="H11" s="35">
        <f t="shared" si="1"/>
        <v>0</v>
      </c>
      <c r="I11" s="34">
        <f t="shared" si="2"/>
        <v>0</v>
      </c>
      <c r="J11" s="56"/>
    </row>
    <row r="12" spans="1:10" s="8" customFormat="1" ht="39.950000000000003" customHeight="1">
      <c r="A12" s="11" t="s">
        <v>23</v>
      </c>
      <c r="B12" s="10" t="s">
        <v>161</v>
      </c>
      <c r="C12" s="2" t="s">
        <v>1</v>
      </c>
      <c r="D12" s="2">
        <v>4</v>
      </c>
      <c r="E12" s="43"/>
      <c r="F12" s="47"/>
      <c r="G12" s="35">
        <f t="shared" si="0"/>
        <v>0</v>
      </c>
      <c r="H12" s="35">
        <f t="shared" si="1"/>
        <v>0</v>
      </c>
      <c r="I12" s="34">
        <f t="shared" si="2"/>
        <v>0</v>
      </c>
      <c r="J12" s="56"/>
    </row>
    <row r="13" spans="1:10" s="8" customFormat="1" ht="39.950000000000003" customHeight="1">
      <c r="A13" s="11" t="s">
        <v>24</v>
      </c>
      <c r="B13" s="10" t="s">
        <v>162</v>
      </c>
      <c r="C13" s="2" t="s">
        <v>1</v>
      </c>
      <c r="D13" s="2">
        <v>4</v>
      </c>
      <c r="E13" s="43"/>
      <c r="F13" s="47"/>
      <c r="G13" s="35">
        <f t="shared" si="0"/>
        <v>0</v>
      </c>
      <c r="H13" s="35">
        <f t="shared" si="1"/>
        <v>0</v>
      </c>
      <c r="I13" s="34">
        <f t="shared" si="2"/>
        <v>0</v>
      </c>
      <c r="J13" s="56"/>
    </row>
    <row r="14" spans="1:10" s="8" customFormat="1" ht="170.1" customHeight="1">
      <c r="A14" s="11" t="s">
        <v>26</v>
      </c>
      <c r="B14" s="10" t="s">
        <v>163</v>
      </c>
      <c r="C14" s="2" t="s">
        <v>1</v>
      </c>
      <c r="D14" s="2">
        <v>1</v>
      </c>
      <c r="E14" s="43"/>
      <c r="F14" s="47"/>
      <c r="G14" s="35">
        <f t="shared" si="0"/>
        <v>0</v>
      </c>
      <c r="H14" s="35">
        <f t="shared" si="1"/>
        <v>0</v>
      </c>
      <c r="I14" s="34">
        <f t="shared" si="2"/>
        <v>0</v>
      </c>
      <c r="J14" s="56"/>
    </row>
    <row r="15" spans="1:10" s="8" customFormat="1" ht="39.950000000000003" customHeight="1">
      <c r="A15" s="11" t="s">
        <v>27</v>
      </c>
      <c r="B15" s="10" t="s">
        <v>160</v>
      </c>
      <c r="C15" s="2" t="s">
        <v>1</v>
      </c>
      <c r="D15" s="2">
        <v>5</v>
      </c>
      <c r="E15" s="43"/>
      <c r="F15" s="47"/>
      <c r="G15" s="35">
        <f t="shared" si="0"/>
        <v>0</v>
      </c>
      <c r="H15" s="35">
        <f t="shared" si="1"/>
        <v>0</v>
      </c>
      <c r="I15" s="34">
        <f t="shared" si="2"/>
        <v>0</v>
      </c>
      <c r="J15" s="56"/>
    </row>
    <row r="16" spans="1:10" s="8" customFormat="1" ht="39.950000000000003" customHeight="1">
      <c r="A16" s="11" t="s">
        <v>28</v>
      </c>
      <c r="B16" s="10" t="s">
        <v>161</v>
      </c>
      <c r="C16" s="2" t="s">
        <v>1</v>
      </c>
      <c r="D16" s="2">
        <v>1</v>
      </c>
      <c r="E16" s="43"/>
      <c r="F16" s="47"/>
      <c r="G16" s="35">
        <f t="shared" si="0"/>
        <v>0</v>
      </c>
      <c r="H16" s="35">
        <f t="shared" si="1"/>
        <v>0</v>
      </c>
      <c r="I16" s="34">
        <f t="shared" si="2"/>
        <v>0</v>
      </c>
      <c r="J16" s="56"/>
    </row>
    <row r="17" spans="1:10" s="8" customFormat="1" ht="39.950000000000003" customHeight="1">
      <c r="A17" s="11" t="s">
        <v>29</v>
      </c>
      <c r="B17" s="10" t="s">
        <v>162</v>
      </c>
      <c r="C17" s="2" t="s">
        <v>1</v>
      </c>
      <c r="D17" s="2">
        <v>1</v>
      </c>
      <c r="E17" s="43"/>
      <c r="F17" s="47"/>
      <c r="G17" s="35">
        <f t="shared" si="0"/>
        <v>0</v>
      </c>
      <c r="H17" s="35">
        <f t="shared" si="1"/>
        <v>0</v>
      </c>
      <c r="I17" s="34">
        <f t="shared" si="2"/>
        <v>0</v>
      </c>
      <c r="J17" s="56"/>
    </row>
    <row r="18" spans="1:10" s="8" customFormat="1" ht="120" customHeight="1">
      <c r="A18" s="11" t="s">
        <v>34</v>
      </c>
      <c r="B18" s="10" t="s">
        <v>164</v>
      </c>
      <c r="C18" s="2" t="s">
        <v>1</v>
      </c>
      <c r="D18" s="2">
        <v>3</v>
      </c>
      <c r="E18" s="43"/>
      <c r="F18" s="47"/>
      <c r="G18" s="35">
        <f t="shared" si="0"/>
        <v>0</v>
      </c>
      <c r="H18" s="35">
        <f t="shared" si="1"/>
        <v>0</v>
      </c>
      <c r="I18" s="34">
        <f t="shared" si="2"/>
        <v>0</v>
      </c>
      <c r="J18" s="56"/>
    </row>
    <row r="19" spans="1:10" s="8" customFormat="1" ht="39.950000000000003" customHeight="1">
      <c r="A19" s="11" t="s">
        <v>35</v>
      </c>
      <c r="B19" s="10" t="s">
        <v>160</v>
      </c>
      <c r="C19" s="2" t="s">
        <v>1</v>
      </c>
      <c r="D19" s="2">
        <v>10</v>
      </c>
      <c r="E19" s="43"/>
      <c r="F19" s="47"/>
      <c r="G19" s="35">
        <f t="shared" si="0"/>
        <v>0</v>
      </c>
      <c r="H19" s="35">
        <f t="shared" si="1"/>
        <v>0</v>
      </c>
      <c r="I19" s="34">
        <f t="shared" si="2"/>
        <v>0</v>
      </c>
      <c r="J19" s="56"/>
    </row>
    <row r="20" spans="1:10" s="8" customFormat="1" ht="39.950000000000003" customHeight="1">
      <c r="A20" s="11" t="s">
        <v>36</v>
      </c>
      <c r="B20" s="10" t="s">
        <v>161</v>
      </c>
      <c r="C20" s="2" t="s">
        <v>1</v>
      </c>
      <c r="D20" s="2">
        <v>8</v>
      </c>
      <c r="E20" s="43"/>
      <c r="F20" s="47"/>
      <c r="G20" s="35">
        <f t="shared" si="0"/>
        <v>0</v>
      </c>
      <c r="H20" s="35">
        <f t="shared" si="1"/>
        <v>0</v>
      </c>
      <c r="I20" s="34">
        <f t="shared" si="2"/>
        <v>0</v>
      </c>
      <c r="J20" s="56"/>
    </row>
    <row r="21" spans="1:10" s="8" customFormat="1" ht="39.950000000000003" customHeight="1">
      <c r="A21" s="11" t="s">
        <v>37</v>
      </c>
      <c r="B21" s="10" t="s">
        <v>162</v>
      </c>
      <c r="C21" s="2" t="s">
        <v>1</v>
      </c>
      <c r="D21" s="2">
        <v>4</v>
      </c>
      <c r="E21" s="43"/>
      <c r="F21" s="47"/>
      <c r="G21" s="35">
        <f t="shared" si="0"/>
        <v>0</v>
      </c>
      <c r="H21" s="35">
        <f t="shared" si="1"/>
        <v>0</v>
      </c>
      <c r="I21" s="34">
        <f t="shared" si="2"/>
        <v>0</v>
      </c>
      <c r="J21" s="56"/>
    </row>
    <row r="22" spans="1:10" s="8" customFormat="1" ht="200.1" customHeight="1">
      <c r="A22" s="2" t="s">
        <v>75</v>
      </c>
      <c r="B22" s="14" t="s">
        <v>38</v>
      </c>
      <c r="C22" s="2" t="s">
        <v>1</v>
      </c>
      <c r="D22" s="2">
        <v>2</v>
      </c>
      <c r="E22" s="42"/>
      <c r="F22" s="47"/>
      <c r="G22" s="35">
        <f t="shared" si="0"/>
        <v>0</v>
      </c>
      <c r="H22" s="35">
        <f t="shared" si="1"/>
        <v>0</v>
      </c>
      <c r="I22" s="34">
        <f t="shared" si="2"/>
        <v>0</v>
      </c>
      <c r="J22" s="45"/>
    </row>
    <row r="23" spans="1:10" s="8" customFormat="1" ht="39.950000000000003" customHeight="1">
      <c r="A23" s="2" t="s">
        <v>77</v>
      </c>
      <c r="B23" s="14" t="s">
        <v>10</v>
      </c>
      <c r="C23" s="2" t="s">
        <v>1</v>
      </c>
      <c r="D23" s="2">
        <v>3</v>
      </c>
      <c r="E23" s="42"/>
      <c r="F23" s="47"/>
      <c r="G23" s="35">
        <f t="shared" si="0"/>
        <v>0</v>
      </c>
      <c r="H23" s="35">
        <f t="shared" si="1"/>
        <v>0</v>
      </c>
      <c r="I23" s="34">
        <f t="shared" si="2"/>
        <v>0</v>
      </c>
      <c r="J23" s="45"/>
    </row>
    <row r="24" spans="1:10" s="8" customFormat="1" ht="39.950000000000003" customHeight="1">
      <c r="A24" s="2" t="s">
        <v>78</v>
      </c>
      <c r="B24" s="14" t="s">
        <v>11</v>
      </c>
      <c r="C24" s="2" t="s">
        <v>1</v>
      </c>
      <c r="D24" s="2">
        <v>3</v>
      </c>
      <c r="E24" s="42"/>
      <c r="F24" s="47"/>
      <c r="G24" s="35">
        <f t="shared" si="0"/>
        <v>0</v>
      </c>
      <c r="H24" s="35">
        <f t="shared" si="1"/>
        <v>0</v>
      </c>
      <c r="I24" s="34">
        <f t="shared" si="2"/>
        <v>0</v>
      </c>
      <c r="J24" s="45"/>
    </row>
    <row r="25" spans="1:10" s="8" customFormat="1" ht="39.950000000000003" customHeight="1">
      <c r="A25" s="24" t="s">
        <v>79</v>
      </c>
      <c r="B25" s="25" t="s">
        <v>12</v>
      </c>
      <c r="C25" s="2" t="s">
        <v>1</v>
      </c>
      <c r="D25" s="2">
        <v>3</v>
      </c>
      <c r="E25" s="42"/>
      <c r="F25" s="47"/>
      <c r="G25" s="35">
        <f t="shared" si="0"/>
        <v>0</v>
      </c>
      <c r="H25" s="35">
        <f t="shared" si="1"/>
        <v>0</v>
      </c>
      <c r="I25" s="34">
        <f t="shared" si="2"/>
        <v>0</v>
      </c>
      <c r="J25" s="45"/>
    </row>
    <row r="26" spans="1:10" s="8" customFormat="1" ht="39.950000000000003" customHeight="1">
      <c r="A26" s="24" t="s">
        <v>80</v>
      </c>
      <c r="B26" s="25" t="s">
        <v>13</v>
      </c>
      <c r="C26" s="2" t="s">
        <v>1</v>
      </c>
      <c r="D26" s="2">
        <v>3</v>
      </c>
      <c r="E26" s="42"/>
      <c r="F26" s="47"/>
      <c r="G26" s="35">
        <f t="shared" si="0"/>
        <v>0</v>
      </c>
      <c r="H26" s="35">
        <f t="shared" si="1"/>
        <v>0</v>
      </c>
      <c r="I26" s="34">
        <f t="shared" si="2"/>
        <v>0</v>
      </c>
      <c r="J26" s="45"/>
    </row>
    <row r="27" spans="1:10" s="8" customFormat="1" ht="93.6" customHeight="1">
      <c r="A27" s="18" t="s">
        <v>76</v>
      </c>
      <c r="B27" s="16" t="s">
        <v>130</v>
      </c>
      <c r="C27" s="17" t="s">
        <v>1</v>
      </c>
      <c r="D27" s="17">
        <v>2</v>
      </c>
      <c r="E27" s="48"/>
      <c r="F27" s="47"/>
      <c r="G27" s="35">
        <f t="shared" si="0"/>
        <v>0</v>
      </c>
      <c r="H27" s="35">
        <f t="shared" si="1"/>
        <v>0</v>
      </c>
      <c r="I27" s="34">
        <f t="shared" si="2"/>
        <v>0</v>
      </c>
      <c r="J27" s="45"/>
    </row>
    <row r="28" spans="1:10" s="8" customFormat="1" ht="39.950000000000003" customHeight="1">
      <c r="A28" s="18" t="s">
        <v>91</v>
      </c>
      <c r="B28" s="16" t="s">
        <v>134</v>
      </c>
      <c r="C28" s="17" t="s">
        <v>1</v>
      </c>
      <c r="D28" s="17">
        <v>2</v>
      </c>
      <c r="E28" s="48"/>
      <c r="F28" s="47"/>
      <c r="G28" s="35">
        <f t="shared" si="0"/>
        <v>0</v>
      </c>
      <c r="H28" s="35">
        <f t="shared" si="1"/>
        <v>0</v>
      </c>
      <c r="I28" s="34">
        <f t="shared" si="2"/>
        <v>0</v>
      </c>
      <c r="J28" s="45"/>
    </row>
    <row r="29" spans="1:10" s="8" customFormat="1" ht="39.950000000000003" customHeight="1">
      <c r="A29" s="15" t="s">
        <v>81</v>
      </c>
      <c r="B29" s="16" t="s">
        <v>42</v>
      </c>
      <c r="C29" s="17" t="s">
        <v>1</v>
      </c>
      <c r="D29" s="17">
        <v>2</v>
      </c>
      <c r="E29" s="48"/>
      <c r="F29" s="47"/>
      <c r="G29" s="35">
        <f t="shared" si="0"/>
        <v>0</v>
      </c>
      <c r="H29" s="35">
        <f t="shared" si="1"/>
        <v>0</v>
      </c>
      <c r="I29" s="34">
        <f t="shared" si="2"/>
        <v>0</v>
      </c>
      <c r="J29" s="45"/>
    </row>
    <row r="30" spans="1:10" ht="30" customHeight="1">
      <c r="A30" s="80"/>
      <c r="B30" s="80"/>
      <c r="C30" s="31"/>
      <c r="D30" s="3"/>
      <c r="E30" s="31"/>
      <c r="F30" s="31"/>
      <c r="H30" s="37" t="s">
        <v>43</v>
      </c>
      <c r="I30" s="38">
        <f>SUM(I6:I29)</f>
        <v>0</v>
      </c>
    </row>
    <row r="31" spans="1:10">
      <c r="I31" s="3"/>
    </row>
    <row r="32" spans="1:10">
      <c r="B32" s="72" t="s">
        <v>125</v>
      </c>
      <c r="I32" s="3"/>
    </row>
    <row r="33" spans="1:10" ht="27.6" customHeight="1">
      <c r="A33" s="20" t="s">
        <v>115</v>
      </c>
      <c r="B33" s="79" t="s">
        <v>135</v>
      </c>
      <c r="C33" s="79"/>
      <c r="D33" s="79"/>
      <c r="E33" s="79"/>
      <c r="F33" s="79"/>
      <c r="G33" s="79"/>
      <c r="H33" s="79"/>
      <c r="I33" s="79"/>
      <c r="J33" s="79"/>
    </row>
    <row r="34" spans="1:10" ht="99.95" customHeight="1">
      <c r="A34" s="20" t="s">
        <v>116</v>
      </c>
      <c r="B34" s="80" t="s">
        <v>165</v>
      </c>
      <c r="C34" s="80"/>
      <c r="D34" s="80"/>
      <c r="E34" s="80"/>
      <c r="F34" s="80"/>
      <c r="G34" s="80"/>
      <c r="H34" s="80"/>
      <c r="I34" s="80"/>
      <c r="J34" s="80"/>
    </row>
    <row r="35" spans="1:10">
      <c r="I35" s="3"/>
    </row>
    <row r="36" spans="1:10">
      <c r="I36" s="3"/>
    </row>
    <row r="37" spans="1:10">
      <c r="I37" s="3"/>
    </row>
    <row r="38" spans="1:10">
      <c r="I38" s="3"/>
    </row>
    <row r="39" spans="1:10">
      <c r="I39" s="3"/>
    </row>
    <row r="40" spans="1:10">
      <c r="I40" s="3"/>
    </row>
    <row r="41" spans="1:10">
      <c r="I41" s="3"/>
    </row>
    <row r="42" spans="1:10">
      <c r="I42" s="3"/>
    </row>
    <row r="43" spans="1:10">
      <c r="I43" s="3"/>
    </row>
    <row r="44" spans="1:10">
      <c r="I44" s="3"/>
    </row>
    <row r="45" spans="1:10">
      <c r="I45" s="3"/>
    </row>
    <row r="46" spans="1:10">
      <c r="I46" s="3"/>
    </row>
    <row r="47" spans="1:10">
      <c r="I47" s="3"/>
    </row>
    <row r="48" spans="1:10">
      <c r="I48" s="3"/>
    </row>
    <row r="49" spans="9:9">
      <c r="I49" s="3"/>
    </row>
    <row r="50" spans="9:9">
      <c r="I50" s="3"/>
    </row>
    <row r="51" spans="9:9">
      <c r="I51" s="3"/>
    </row>
    <row r="52" spans="9:9">
      <c r="I52" s="3"/>
    </row>
    <row r="53" spans="9:9">
      <c r="I53" s="3"/>
    </row>
    <row r="54" spans="9:9">
      <c r="I54" s="3"/>
    </row>
    <row r="55" spans="9:9">
      <c r="I55" s="3"/>
    </row>
    <row r="56" spans="9:9">
      <c r="I56" s="3"/>
    </row>
    <row r="57" spans="9:9">
      <c r="I57" s="3"/>
    </row>
    <row r="58" spans="9:9">
      <c r="I58" s="3"/>
    </row>
    <row r="59" spans="9:9">
      <c r="I59" s="3"/>
    </row>
    <row r="60" spans="9:9">
      <c r="I60" s="3"/>
    </row>
    <row r="61" spans="9:9">
      <c r="I61" s="3"/>
    </row>
    <row r="62" spans="9:9">
      <c r="I62" s="3"/>
    </row>
    <row r="63" spans="9:9">
      <c r="I63" s="3"/>
    </row>
    <row r="64" spans="9:9">
      <c r="I64" s="3"/>
    </row>
    <row r="65" spans="1:10">
      <c r="I65" s="3"/>
    </row>
    <row r="66" spans="1:10" ht="31.15" customHeight="1">
      <c r="B66" s="31" t="s">
        <v>127</v>
      </c>
      <c r="I66" s="3"/>
    </row>
    <row r="67" spans="1:10" ht="40.15" customHeight="1">
      <c r="A67" s="23" t="s">
        <v>0</v>
      </c>
      <c r="B67" s="1" t="s">
        <v>126</v>
      </c>
      <c r="C67" s="1" t="s">
        <v>2</v>
      </c>
      <c r="D67" s="1" t="s">
        <v>131</v>
      </c>
      <c r="E67" s="40" t="s">
        <v>136</v>
      </c>
      <c r="F67" s="46" t="s">
        <v>47</v>
      </c>
      <c r="G67" s="44" t="s">
        <v>137</v>
      </c>
      <c r="H67" s="1" t="s">
        <v>133</v>
      </c>
      <c r="I67" s="1" t="s">
        <v>132</v>
      </c>
      <c r="J67" s="40" t="s">
        <v>53</v>
      </c>
    </row>
    <row r="68" spans="1:10" ht="22.15" customHeight="1">
      <c r="A68" s="23" t="s">
        <v>115</v>
      </c>
      <c r="B68" s="1" t="s">
        <v>116</v>
      </c>
      <c r="C68" s="23" t="s">
        <v>117</v>
      </c>
      <c r="D68" s="1" t="s">
        <v>118</v>
      </c>
      <c r="E68" s="41" t="s">
        <v>119</v>
      </c>
      <c r="F68" s="40" t="s">
        <v>120</v>
      </c>
      <c r="G68" s="23" t="s">
        <v>121</v>
      </c>
      <c r="H68" s="1" t="s">
        <v>122</v>
      </c>
      <c r="I68" s="23" t="s">
        <v>123</v>
      </c>
      <c r="J68" s="40" t="s">
        <v>124</v>
      </c>
    </row>
    <row r="69" spans="1:10" s="8" customFormat="1" ht="99.95" customHeight="1">
      <c r="A69" s="9" t="s">
        <v>54</v>
      </c>
      <c r="B69" s="10" t="s">
        <v>92</v>
      </c>
      <c r="C69" s="2" t="s">
        <v>1</v>
      </c>
      <c r="D69" s="2">
        <v>2</v>
      </c>
      <c r="E69" s="43"/>
      <c r="F69" s="47"/>
      <c r="G69" s="35">
        <f t="shared" ref="G69" si="3">ROUND(E69*1.08,2)</f>
        <v>0</v>
      </c>
      <c r="H69" s="35">
        <f t="shared" ref="H69" si="4">E69*D69</f>
        <v>0</v>
      </c>
      <c r="I69" s="34">
        <f t="shared" ref="I69" si="5">G69*D69</f>
        <v>0</v>
      </c>
      <c r="J69" s="56"/>
    </row>
    <row r="70" spans="1:10" s="8" customFormat="1" ht="30" customHeight="1">
      <c r="A70" s="11" t="s">
        <v>55</v>
      </c>
      <c r="B70" s="10" t="s">
        <v>7</v>
      </c>
      <c r="C70" s="2" t="s">
        <v>1</v>
      </c>
      <c r="D70" s="2">
        <v>6</v>
      </c>
      <c r="E70" s="43"/>
      <c r="F70" s="47"/>
      <c r="G70" s="35">
        <f t="shared" ref="G70:G97" si="6">ROUND(E70*1.08,2)</f>
        <v>0</v>
      </c>
      <c r="H70" s="35">
        <f t="shared" ref="H70:H97" si="7">E70*D70</f>
        <v>0</v>
      </c>
      <c r="I70" s="34">
        <f t="shared" ref="I70:I97" si="8">G70*D70</f>
        <v>0</v>
      </c>
      <c r="J70" s="56"/>
    </row>
    <row r="71" spans="1:10" s="8" customFormat="1" ht="30" customHeight="1">
      <c r="A71" s="11" t="s">
        <v>56</v>
      </c>
      <c r="B71" s="10" t="s">
        <v>5</v>
      </c>
      <c r="C71" s="2" t="s">
        <v>1</v>
      </c>
      <c r="D71" s="2">
        <v>2</v>
      </c>
      <c r="E71" s="43"/>
      <c r="F71" s="47"/>
      <c r="G71" s="35">
        <f t="shared" si="6"/>
        <v>0</v>
      </c>
      <c r="H71" s="35">
        <f t="shared" si="7"/>
        <v>0</v>
      </c>
      <c r="I71" s="34">
        <f t="shared" si="8"/>
        <v>0</v>
      </c>
      <c r="J71" s="56"/>
    </row>
    <row r="72" spans="1:10" s="8" customFormat="1" ht="30" customHeight="1">
      <c r="A72" s="11" t="s">
        <v>57</v>
      </c>
      <c r="B72" s="10" t="s">
        <v>4</v>
      </c>
      <c r="C72" s="2" t="s">
        <v>1</v>
      </c>
      <c r="D72" s="2">
        <v>2</v>
      </c>
      <c r="E72" s="43"/>
      <c r="F72" s="47"/>
      <c r="G72" s="35">
        <f t="shared" si="6"/>
        <v>0</v>
      </c>
      <c r="H72" s="35">
        <f t="shared" si="7"/>
        <v>0</v>
      </c>
      <c r="I72" s="34">
        <f t="shared" si="8"/>
        <v>0</v>
      </c>
      <c r="J72" s="56"/>
    </row>
    <row r="73" spans="1:10" s="8" customFormat="1" ht="99.95" customHeight="1">
      <c r="A73" s="11" t="s">
        <v>58</v>
      </c>
      <c r="B73" s="10" t="s">
        <v>93</v>
      </c>
      <c r="C73" s="2" t="s">
        <v>1</v>
      </c>
      <c r="D73" s="2">
        <v>2</v>
      </c>
      <c r="E73" s="43"/>
      <c r="F73" s="47"/>
      <c r="G73" s="35">
        <f t="shared" si="6"/>
        <v>0</v>
      </c>
      <c r="H73" s="35">
        <f t="shared" si="7"/>
        <v>0</v>
      </c>
      <c r="I73" s="34">
        <f t="shared" si="8"/>
        <v>0</v>
      </c>
      <c r="J73" s="56"/>
    </row>
    <row r="74" spans="1:10" s="8" customFormat="1" ht="30" customHeight="1">
      <c r="A74" s="11" t="s">
        <v>59</v>
      </c>
      <c r="B74" s="10" t="s">
        <v>3</v>
      </c>
      <c r="C74" s="2" t="s">
        <v>1</v>
      </c>
      <c r="D74" s="2">
        <v>6</v>
      </c>
      <c r="E74" s="43"/>
      <c r="F74" s="47"/>
      <c r="G74" s="35">
        <f t="shared" si="6"/>
        <v>0</v>
      </c>
      <c r="H74" s="35">
        <f t="shared" si="7"/>
        <v>0</v>
      </c>
      <c r="I74" s="34">
        <f t="shared" si="8"/>
        <v>0</v>
      </c>
      <c r="J74" s="56"/>
    </row>
    <row r="75" spans="1:10" s="8" customFormat="1" ht="30" customHeight="1">
      <c r="A75" s="9" t="s">
        <v>60</v>
      </c>
      <c r="B75" s="10" t="s">
        <v>14</v>
      </c>
      <c r="C75" s="2" t="s">
        <v>1</v>
      </c>
      <c r="D75" s="2">
        <v>2</v>
      </c>
      <c r="E75" s="43"/>
      <c r="F75" s="47"/>
      <c r="G75" s="35">
        <f t="shared" si="6"/>
        <v>0</v>
      </c>
      <c r="H75" s="35">
        <f t="shared" si="7"/>
        <v>0</v>
      </c>
      <c r="I75" s="34">
        <f t="shared" si="8"/>
        <v>0</v>
      </c>
      <c r="J75" s="56"/>
    </row>
    <row r="76" spans="1:10" s="8" customFormat="1" ht="30" customHeight="1">
      <c r="A76" s="11" t="s">
        <v>61</v>
      </c>
      <c r="B76" s="10" t="s">
        <v>6</v>
      </c>
      <c r="C76" s="2" t="s">
        <v>1</v>
      </c>
      <c r="D76" s="2">
        <v>2</v>
      </c>
      <c r="E76" s="43"/>
      <c r="F76" s="47"/>
      <c r="G76" s="35">
        <f t="shared" si="6"/>
        <v>0</v>
      </c>
      <c r="H76" s="35">
        <f t="shared" si="7"/>
        <v>0</v>
      </c>
      <c r="I76" s="34">
        <f t="shared" si="8"/>
        <v>0</v>
      </c>
      <c r="J76" s="56"/>
    </row>
    <row r="77" spans="1:10" s="8" customFormat="1" ht="180" customHeight="1">
      <c r="A77" s="11" t="s">
        <v>62</v>
      </c>
      <c r="B77" s="12" t="s">
        <v>94</v>
      </c>
      <c r="C77" s="2" t="s">
        <v>1</v>
      </c>
      <c r="D77" s="2">
        <v>50</v>
      </c>
      <c r="E77" s="43"/>
      <c r="F77" s="47"/>
      <c r="G77" s="35">
        <f t="shared" si="6"/>
        <v>0</v>
      </c>
      <c r="H77" s="35">
        <f t="shared" si="7"/>
        <v>0</v>
      </c>
      <c r="I77" s="34">
        <f t="shared" si="8"/>
        <v>0</v>
      </c>
      <c r="J77" s="56"/>
    </row>
    <row r="78" spans="1:10" s="8" customFormat="1" ht="30" customHeight="1">
      <c r="A78" s="11" t="s">
        <v>63</v>
      </c>
      <c r="B78" s="13" t="s">
        <v>51</v>
      </c>
      <c r="C78" s="2" t="s">
        <v>1</v>
      </c>
      <c r="D78" s="2">
        <v>50</v>
      </c>
      <c r="E78" s="43"/>
      <c r="F78" s="47"/>
      <c r="G78" s="35">
        <f t="shared" si="6"/>
        <v>0</v>
      </c>
      <c r="H78" s="35">
        <f t="shared" si="7"/>
        <v>0</v>
      </c>
      <c r="I78" s="34">
        <f t="shared" si="8"/>
        <v>0</v>
      </c>
      <c r="J78" s="56"/>
    </row>
    <row r="79" spans="1:10" s="8" customFormat="1" ht="30" customHeight="1">
      <c r="A79" s="11" t="s">
        <v>64</v>
      </c>
      <c r="B79" s="13" t="s">
        <v>50</v>
      </c>
      <c r="C79" s="2" t="s">
        <v>1</v>
      </c>
      <c r="D79" s="2">
        <v>50</v>
      </c>
      <c r="E79" s="43"/>
      <c r="F79" s="47"/>
      <c r="G79" s="35">
        <f t="shared" si="6"/>
        <v>0</v>
      </c>
      <c r="H79" s="35">
        <f t="shared" si="7"/>
        <v>0</v>
      </c>
      <c r="I79" s="34">
        <f t="shared" si="8"/>
        <v>0</v>
      </c>
      <c r="J79" s="56"/>
    </row>
    <row r="80" spans="1:10" s="8" customFormat="1" ht="30" customHeight="1">
      <c r="A80" s="11" t="s">
        <v>65</v>
      </c>
      <c r="B80" s="13" t="s">
        <v>48</v>
      </c>
      <c r="C80" s="2" t="s">
        <v>1</v>
      </c>
      <c r="D80" s="11">
        <v>50</v>
      </c>
      <c r="E80" s="43"/>
      <c r="F80" s="47"/>
      <c r="G80" s="35">
        <f t="shared" si="6"/>
        <v>0</v>
      </c>
      <c r="H80" s="35">
        <f t="shared" si="7"/>
        <v>0</v>
      </c>
      <c r="I80" s="34">
        <f t="shared" si="8"/>
        <v>0</v>
      </c>
      <c r="J80" s="56"/>
    </row>
    <row r="81" spans="1:10" s="8" customFormat="1" ht="30" customHeight="1">
      <c r="A81" s="9" t="s">
        <v>66</v>
      </c>
      <c r="B81" s="14" t="s">
        <v>39</v>
      </c>
      <c r="C81" s="2" t="s">
        <v>1</v>
      </c>
      <c r="D81" s="2">
        <v>30</v>
      </c>
      <c r="E81" s="43"/>
      <c r="F81" s="47"/>
      <c r="G81" s="35">
        <f t="shared" si="6"/>
        <v>0</v>
      </c>
      <c r="H81" s="35">
        <f t="shared" si="7"/>
        <v>0</v>
      </c>
      <c r="I81" s="34">
        <f t="shared" si="8"/>
        <v>0</v>
      </c>
      <c r="J81" s="56"/>
    </row>
    <row r="82" spans="1:10" s="8" customFormat="1" ht="30" customHeight="1">
      <c r="A82" s="11" t="s">
        <v>67</v>
      </c>
      <c r="B82" s="14" t="s">
        <v>15</v>
      </c>
      <c r="C82" s="2" t="s">
        <v>1</v>
      </c>
      <c r="D82" s="2">
        <v>30</v>
      </c>
      <c r="E82" s="43"/>
      <c r="F82" s="47"/>
      <c r="G82" s="35">
        <f t="shared" si="6"/>
        <v>0</v>
      </c>
      <c r="H82" s="35">
        <f t="shared" si="7"/>
        <v>0</v>
      </c>
      <c r="I82" s="34">
        <f t="shared" si="8"/>
        <v>0</v>
      </c>
      <c r="J82" s="56"/>
    </row>
    <row r="83" spans="1:10" s="8" customFormat="1" ht="30" customHeight="1">
      <c r="A83" s="11" t="s">
        <v>68</v>
      </c>
      <c r="B83" s="14" t="s">
        <v>40</v>
      </c>
      <c r="C83" s="2" t="s">
        <v>1</v>
      </c>
      <c r="D83" s="2">
        <v>30</v>
      </c>
      <c r="E83" s="43"/>
      <c r="F83" s="47"/>
      <c r="G83" s="35">
        <f t="shared" si="6"/>
        <v>0</v>
      </c>
      <c r="H83" s="35">
        <f t="shared" si="7"/>
        <v>0</v>
      </c>
      <c r="I83" s="34">
        <f t="shared" si="8"/>
        <v>0</v>
      </c>
      <c r="J83" s="56"/>
    </row>
    <row r="84" spans="1:10" s="8" customFormat="1" ht="30" customHeight="1">
      <c r="A84" s="11" t="s">
        <v>69</v>
      </c>
      <c r="B84" s="14" t="s">
        <v>41</v>
      </c>
      <c r="C84" s="2" t="s">
        <v>1</v>
      </c>
      <c r="D84" s="2">
        <v>10</v>
      </c>
      <c r="E84" s="43"/>
      <c r="F84" s="47"/>
      <c r="G84" s="35">
        <f t="shared" si="6"/>
        <v>0</v>
      </c>
      <c r="H84" s="35">
        <f t="shared" si="7"/>
        <v>0</v>
      </c>
      <c r="I84" s="34">
        <f t="shared" si="8"/>
        <v>0</v>
      </c>
      <c r="J84" s="56"/>
    </row>
    <row r="85" spans="1:10" s="8" customFormat="1" ht="30" customHeight="1">
      <c r="A85" s="11" t="s">
        <v>70</v>
      </c>
      <c r="B85" s="14" t="s">
        <v>49</v>
      </c>
      <c r="C85" s="2" t="s">
        <v>1</v>
      </c>
      <c r="D85" s="2">
        <v>10</v>
      </c>
      <c r="E85" s="43"/>
      <c r="F85" s="47"/>
      <c r="G85" s="35">
        <f t="shared" si="6"/>
        <v>0</v>
      </c>
      <c r="H85" s="35">
        <f t="shared" si="7"/>
        <v>0</v>
      </c>
      <c r="I85" s="34">
        <f t="shared" si="8"/>
        <v>0</v>
      </c>
      <c r="J85" s="56"/>
    </row>
    <row r="86" spans="1:10" s="8" customFormat="1" ht="75.599999999999994" customHeight="1">
      <c r="A86" s="11" t="s">
        <v>71</v>
      </c>
      <c r="B86" s="14" t="s">
        <v>52</v>
      </c>
      <c r="C86" s="11" t="s">
        <v>1</v>
      </c>
      <c r="D86" s="11">
        <v>2</v>
      </c>
      <c r="E86" s="43"/>
      <c r="F86" s="47"/>
      <c r="G86" s="35">
        <f t="shared" si="6"/>
        <v>0</v>
      </c>
      <c r="H86" s="35">
        <f t="shared" si="7"/>
        <v>0</v>
      </c>
      <c r="I86" s="34">
        <f t="shared" si="8"/>
        <v>0</v>
      </c>
      <c r="J86" s="56"/>
    </row>
    <row r="87" spans="1:10" s="8" customFormat="1" ht="74.45" customHeight="1">
      <c r="A87" s="11" t="s">
        <v>72</v>
      </c>
      <c r="B87" s="14" t="s">
        <v>16</v>
      </c>
      <c r="C87" s="11" t="s">
        <v>1</v>
      </c>
      <c r="D87" s="11">
        <v>70</v>
      </c>
      <c r="E87" s="43"/>
      <c r="F87" s="47"/>
      <c r="G87" s="35">
        <f t="shared" si="6"/>
        <v>0</v>
      </c>
      <c r="H87" s="35">
        <f t="shared" si="7"/>
        <v>0</v>
      </c>
      <c r="I87" s="34">
        <f t="shared" si="8"/>
        <v>0</v>
      </c>
      <c r="J87" s="56"/>
    </row>
    <row r="88" spans="1:10" s="8" customFormat="1" ht="30" customHeight="1">
      <c r="A88" s="11" t="s">
        <v>73</v>
      </c>
      <c r="B88" s="14" t="s">
        <v>169</v>
      </c>
      <c r="C88" s="11" t="s">
        <v>1</v>
      </c>
      <c r="D88" s="11">
        <v>10</v>
      </c>
      <c r="E88" s="43"/>
      <c r="F88" s="47"/>
      <c r="G88" s="35">
        <f t="shared" si="6"/>
        <v>0</v>
      </c>
      <c r="H88" s="35">
        <f t="shared" si="7"/>
        <v>0</v>
      </c>
      <c r="I88" s="34">
        <f t="shared" si="8"/>
        <v>0</v>
      </c>
      <c r="J88" s="56"/>
    </row>
    <row r="89" spans="1:10" s="8" customFormat="1" ht="50.1" customHeight="1">
      <c r="A89" s="11" t="s">
        <v>170</v>
      </c>
      <c r="B89" s="16" t="s">
        <v>166</v>
      </c>
      <c r="C89" s="17" t="s">
        <v>1</v>
      </c>
      <c r="D89" s="17">
        <v>30</v>
      </c>
      <c r="E89" s="49"/>
      <c r="F89" s="47"/>
      <c r="G89" s="35">
        <f t="shared" si="6"/>
        <v>0</v>
      </c>
      <c r="H89" s="35">
        <f t="shared" si="7"/>
        <v>0</v>
      </c>
      <c r="I89" s="34">
        <f t="shared" si="8"/>
        <v>0</v>
      </c>
      <c r="J89" s="56"/>
    </row>
    <row r="90" spans="1:10" s="8" customFormat="1" ht="50.1" customHeight="1">
      <c r="A90" s="11" t="s">
        <v>171</v>
      </c>
      <c r="B90" s="16" t="s">
        <v>167</v>
      </c>
      <c r="C90" s="17" t="s">
        <v>1</v>
      </c>
      <c r="D90" s="17">
        <v>30</v>
      </c>
      <c r="E90" s="49"/>
      <c r="F90" s="47"/>
      <c r="G90" s="35">
        <f t="shared" si="6"/>
        <v>0</v>
      </c>
      <c r="H90" s="35">
        <f t="shared" si="7"/>
        <v>0</v>
      </c>
      <c r="I90" s="34">
        <f t="shared" si="8"/>
        <v>0</v>
      </c>
      <c r="J90" s="56"/>
    </row>
    <row r="91" spans="1:10" s="8" customFormat="1" ht="50.1" customHeight="1">
      <c r="A91" s="18" t="s">
        <v>75</v>
      </c>
      <c r="B91" s="16" t="s">
        <v>168</v>
      </c>
      <c r="C91" s="17" t="s">
        <v>1</v>
      </c>
      <c r="D91" s="19">
        <v>5</v>
      </c>
      <c r="E91" s="49"/>
      <c r="F91" s="47"/>
      <c r="G91" s="35">
        <f t="shared" si="6"/>
        <v>0</v>
      </c>
      <c r="H91" s="35">
        <f t="shared" si="7"/>
        <v>0</v>
      </c>
      <c r="I91" s="34">
        <f t="shared" si="8"/>
        <v>0</v>
      </c>
      <c r="J91" s="56"/>
    </row>
    <row r="92" spans="1:10" s="8" customFormat="1" ht="30" customHeight="1">
      <c r="A92" s="18" t="s">
        <v>77</v>
      </c>
      <c r="B92" s="16" t="s">
        <v>86</v>
      </c>
      <c r="C92" s="17" t="s">
        <v>1</v>
      </c>
      <c r="D92" s="19">
        <v>10</v>
      </c>
      <c r="E92" s="49"/>
      <c r="F92" s="47"/>
      <c r="G92" s="35">
        <f t="shared" si="6"/>
        <v>0</v>
      </c>
      <c r="H92" s="35">
        <f t="shared" si="7"/>
        <v>0</v>
      </c>
      <c r="I92" s="34">
        <f t="shared" si="8"/>
        <v>0</v>
      </c>
      <c r="J92" s="56"/>
    </row>
    <row r="93" spans="1:10" s="8" customFormat="1" ht="30" customHeight="1">
      <c r="A93" s="18" t="s">
        <v>78</v>
      </c>
      <c r="B93" s="16" t="s">
        <v>87</v>
      </c>
      <c r="C93" s="17" t="s">
        <v>1</v>
      </c>
      <c r="D93" s="19">
        <v>10</v>
      </c>
      <c r="E93" s="49"/>
      <c r="F93" s="47"/>
      <c r="G93" s="35">
        <f t="shared" si="6"/>
        <v>0</v>
      </c>
      <c r="H93" s="35">
        <f t="shared" si="7"/>
        <v>0</v>
      </c>
      <c r="I93" s="34">
        <f t="shared" si="8"/>
        <v>0</v>
      </c>
      <c r="J93" s="56"/>
    </row>
    <row r="94" spans="1:10" s="8" customFormat="1" ht="30" customHeight="1">
      <c r="A94" s="18" t="s">
        <v>79</v>
      </c>
      <c r="B94" s="16" t="s">
        <v>88</v>
      </c>
      <c r="C94" s="17" t="s">
        <v>1</v>
      </c>
      <c r="D94" s="19">
        <v>5</v>
      </c>
      <c r="E94" s="49"/>
      <c r="F94" s="47"/>
      <c r="G94" s="35">
        <f t="shared" si="6"/>
        <v>0</v>
      </c>
      <c r="H94" s="35">
        <f t="shared" si="7"/>
        <v>0</v>
      </c>
      <c r="I94" s="34">
        <f t="shared" si="8"/>
        <v>0</v>
      </c>
      <c r="J94" s="56"/>
    </row>
    <row r="95" spans="1:10" s="8" customFormat="1" ht="30" customHeight="1">
      <c r="A95" s="18" t="s">
        <v>80</v>
      </c>
      <c r="B95" s="16" t="s">
        <v>87</v>
      </c>
      <c r="C95" s="17" t="s">
        <v>1</v>
      </c>
      <c r="D95" s="19">
        <v>5</v>
      </c>
      <c r="E95" s="49"/>
      <c r="F95" s="47"/>
      <c r="G95" s="35">
        <f t="shared" si="6"/>
        <v>0</v>
      </c>
      <c r="H95" s="35">
        <f t="shared" si="7"/>
        <v>0</v>
      </c>
      <c r="I95" s="34">
        <f t="shared" si="8"/>
        <v>0</v>
      </c>
      <c r="J95" s="56"/>
    </row>
    <row r="96" spans="1:10" s="8" customFormat="1" ht="30" customHeight="1">
      <c r="A96" s="18" t="s">
        <v>84</v>
      </c>
      <c r="B96" s="16" t="s">
        <v>87</v>
      </c>
      <c r="C96" s="17" t="s">
        <v>1</v>
      </c>
      <c r="D96" s="19">
        <v>5</v>
      </c>
      <c r="E96" s="49"/>
      <c r="F96" s="47"/>
      <c r="G96" s="35">
        <f t="shared" si="6"/>
        <v>0</v>
      </c>
      <c r="H96" s="35">
        <f t="shared" si="7"/>
        <v>0</v>
      </c>
      <c r="I96" s="34">
        <f t="shared" si="8"/>
        <v>0</v>
      </c>
      <c r="J96" s="56"/>
    </row>
    <row r="97" spans="1:10" s="8" customFormat="1" ht="30" customHeight="1">
      <c r="A97" s="18" t="s">
        <v>85</v>
      </c>
      <c r="B97" s="16" t="s">
        <v>89</v>
      </c>
      <c r="C97" s="17" t="s">
        <v>1</v>
      </c>
      <c r="D97" s="17">
        <v>1</v>
      </c>
      <c r="E97" s="49"/>
      <c r="F97" s="47"/>
      <c r="G97" s="35">
        <f t="shared" si="6"/>
        <v>0</v>
      </c>
      <c r="H97" s="35">
        <f t="shared" si="7"/>
        <v>0</v>
      </c>
      <c r="I97" s="34">
        <f t="shared" si="8"/>
        <v>0</v>
      </c>
      <c r="J97" s="56"/>
    </row>
    <row r="98" spans="1:10" s="8" customFormat="1" ht="30" customHeight="1">
      <c r="A98" s="7"/>
      <c r="C98" s="31"/>
      <c r="D98" s="31"/>
      <c r="E98" s="31"/>
      <c r="F98" s="31"/>
      <c r="H98" s="32" t="s">
        <v>128</v>
      </c>
      <c r="I98" s="36">
        <f>SUM(I69:I97)</f>
        <v>0</v>
      </c>
    </row>
    <row r="101" spans="1:10">
      <c r="B101" s="72" t="s">
        <v>125</v>
      </c>
    </row>
    <row r="102" spans="1:10" ht="20.100000000000001" customHeight="1">
      <c r="A102" s="20" t="s">
        <v>115</v>
      </c>
      <c r="B102" s="79" t="s">
        <v>135</v>
      </c>
      <c r="C102" s="79"/>
      <c r="D102" s="79"/>
      <c r="E102" s="79"/>
      <c r="F102" s="79"/>
      <c r="G102" s="79"/>
      <c r="H102" s="79"/>
      <c r="I102" s="79"/>
      <c r="J102" s="79"/>
    </row>
    <row r="103" spans="1:10" ht="120.6" customHeight="1">
      <c r="A103" s="20" t="s">
        <v>116</v>
      </c>
      <c r="B103" s="80" t="s">
        <v>74</v>
      </c>
      <c r="C103" s="80"/>
      <c r="D103" s="80"/>
      <c r="E103" s="80"/>
      <c r="F103" s="80"/>
      <c r="G103" s="80"/>
      <c r="H103" s="80"/>
      <c r="I103" s="80"/>
      <c r="J103" s="80"/>
    </row>
    <row r="107" spans="1:10" ht="20.100000000000001" customHeight="1">
      <c r="B107" s="31" t="s">
        <v>225</v>
      </c>
    </row>
    <row r="108" spans="1:10" ht="57" customHeight="1">
      <c r="A108" s="23" t="s">
        <v>0</v>
      </c>
      <c r="B108" s="1" t="s">
        <v>126</v>
      </c>
      <c r="C108" s="1" t="s">
        <v>2</v>
      </c>
      <c r="D108" s="1" t="s">
        <v>131</v>
      </c>
      <c r="E108" s="40" t="s">
        <v>136</v>
      </c>
      <c r="F108" s="46" t="s">
        <v>47</v>
      </c>
      <c r="G108" s="44" t="s">
        <v>137</v>
      </c>
      <c r="H108" s="1" t="s">
        <v>133</v>
      </c>
      <c r="I108" s="1" t="s">
        <v>132</v>
      </c>
      <c r="J108" s="40" t="s">
        <v>53</v>
      </c>
    </row>
    <row r="109" spans="1:10" ht="20.100000000000001" customHeight="1">
      <c r="A109" s="23" t="s">
        <v>115</v>
      </c>
      <c r="B109" s="1" t="s">
        <v>116</v>
      </c>
      <c r="C109" s="23" t="s">
        <v>117</v>
      </c>
      <c r="D109" s="1" t="s">
        <v>118</v>
      </c>
      <c r="E109" s="41" t="s">
        <v>119</v>
      </c>
      <c r="F109" s="40" t="s">
        <v>120</v>
      </c>
      <c r="G109" s="23" t="s">
        <v>121</v>
      </c>
      <c r="H109" s="1" t="s">
        <v>122</v>
      </c>
      <c r="I109" s="23" t="s">
        <v>123</v>
      </c>
      <c r="J109" s="40" t="s">
        <v>124</v>
      </c>
    </row>
    <row r="110" spans="1:10" ht="99.95" customHeight="1">
      <c r="A110" s="11">
        <v>1</v>
      </c>
      <c r="B110" s="10" t="s">
        <v>172</v>
      </c>
      <c r="C110" s="2" t="s">
        <v>1</v>
      </c>
      <c r="D110" s="2">
        <v>2</v>
      </c>
      <c r="E110" s="43"/>
      <c r="F110" s="47"/>
      <c r="G110" s="35">
        <f t="shared" ref="G110" si="9">ROUND(E110*1.08,2)</f>
        <v>0</v>
      </c>
      <c r="H110" s="35">
        <f t="shared" ref="H110" si="10">E110*D110</f>
        <v>0</v>
      </c>
      <c r="I110" s="34">
        <f t="shared" ref="I110" si="11">G110*D110</f>
        <v>0</v>
      </c>
      <c r="J110" s="56"/>
    </row>
    <row r="111" spans="1:10" ht="60" customHeight="1">
      <c r="A111" s="11">
        <v>2</v>
      </c>
      <c r="B111" s="10" t="s">
        <v>173</v>
      </c>
      <c r="C111" s="2" t="s">
        <v>1</v>
      </c>
      <c r="D111" s="2">
        <v>2</v>
      </c>
      <c r="E111" s="43"/>
      <c r="F111" s="47"/>
      <c r="G111" s="35">
        <f t="shared" ref="G111:G115" si="12">ROUND(E111*1.08,2)</f>
        <v>0</v>
      </c>
      <c r="H111" s="35">
        <f t="shared" ref="H111:H115" si="13">E111*D111</f>
        <v>0</v>
      </c>
      <c r="I111" s="34">
        <f t="shared" ref="I111:I115" si="14">G111*D111</f>
        <v>0</v>
      </c>
      <c r="J111" s="56"/>
    </row>
    <row r="112" spans="1:10" ht="20.100000000000001" customHeight="1">
      <c r="A112" s="11">
        <v>3</v>
      </c>
      <c r="B112" s="10" t="s">
        <v>174</v>
      </c>
      <c r="C112" s="2" t="s">
        <v>1</v>
      </c>
      <c r="D112" s="2">
        <v>10</v>
      </c>
      <c r="E112" s="43"/>
      <c r="F112" s="47"/>
      <c r="G112" s="35">
        <f t="shared" si="12"/>
        <v>0</v>
      </c>
      <c r="H112" s="35">
        <f t="shared" si="13"/>
        <v>0</v>
      </c>
      <c r="I112" s="34">
        <f t="shared" si="14"/>
        <v>0</v>
      </c>
      <c r="J112" s="56"/>
    </row>
    <row r="113" spans="1:10" ht="20.100000000000001" customHeight="1">
      <c r="A113" s="11">
        <v>4</v>
      </c>
      <c r="B113" s="10" t="s">
        <v>175</v>
      </c>
      <c r="C113" s="2" t="s">
        <v>1</v>
      </c>
      <c r="D113" s="2">
        <v>5</v>
      </c>
      <c r="E113" s="43"/>
      <c r="F113" s="47"/>
      <c r="G113" s="35">
        <f t="shared" si="12"/>
        <v>0</v>
      </c>
      <c r="H113" s="35">
        <f t="shared" si="13"/>
        <v>0</v>
      </c>
      <c r="I113" s="34">
        <f t="shared" si="14"/>
        <v>0</v>
      </c>
      <c r="J113" s="56"/>
    </row>
    <row r="114" spans="1:10" ht="20.100000000000001" customHeight="1">
      <c r="A114" s="11">
        <v>5</v>
      </c>
      <c r="B114" s="10" t="s">
        <v>176</v>
      </c>
      <c r="C114" s="2" t="s">
        <v>1</v>
      </c>
      <c r="D114" s="2">
        <v>10</v>
      </c>
      <c r="E114" s="43"/>
      <c r="F114" s="47"/>
      <c r="G114" s="35">
        <f t="shared" si="12"/>
        <v>0</v>
      </c>
      <c r="H114" s="35">
        <f t="shared" si="13"/>
        <v>0</v>
      </c>
      <c r="I114" s="34">
        <f t="shared" si="14"/>
        <v>0</v>
      </c>
      <c r="J114" s="56"/>
    </row>
    <row r="115" spans="1:10" ht="20.100000000000001" customHeight="1">
      <c r="A115" s="11">
        <v>6</v>
      </c>
      <c r="B115" s="10" t="s">
        <v>177</v>
      </c>
      <c r="C115" s="2" t="s">
        <v>1</v>
      </c>
      <c r="D115" s="2">
        <v>5</v>
      </c>
      <c r="E115" s="43"/>
      <c r="F115" s="47"/>
      <c r="G115" s="35">
        <f t="shared" si="12"/>
        <v>0</v>
      </c>
      <c r="H115" s="35">
        <f t="shared" si="13"/>
        <v>0</v>
      </c>
      <c r="I115" s="34">
        <f t="shared" si="14"/>
        <v>0</v>
      </c>
      <c r="J115" s="56"/>
    </row>
    <row r="116" spans="1:10" ht="20.100000000000001" customHeight="1">
      <c r="A116" s="7"/>
      <c r="C116" s="31"/>
      <c r="D116" s="31"/>
      <c r="E116" s="31"/>
      <c r="F116" s="31"/>
      <c r="G116" s="3"/>
      <c r="H116" s="33" t="s">
        <v>43</v>
      </c>
      <c r="I116" s="36">
        <f>SUM(I110:I115)</f>
        <v>0</v>
      </c>
    </row>
    <row r="117" spans="1:10" ht="15" customHeight="1"/>
    <row r="118" spans="1:10">
      <c r="B118" s="72" t="s">
        <v>125</v>
      </c>
    </row>
    <row r="119" spans="1:10" ht="20.100000000000001" customHeight="1">
      <c r="A119" s="20" t="s">
        <v>115</v>
      </c>
      <c r="B119" s="79" t="s">
        <v>135</v>
      </c>
      <c r="C119" s="79"/>
      <c r="D119" s="79"/>
      <c r="E119" s="79"/>
      <c r="F119" s="79"/>
      <c r="G119" s="79"/>
      <c r="H119" s="79"/>
      <c r="I119" s="79"/>
      <c r="J119" s="79"/>
    </row>
    <row r="120" spans="1:10" ht="90" customHeight="1">
      <c r="A120" s="20" t="s">
        <v>116</v>
      </c>
      <c r="B120" s="80" t="s">
        <v>178</v>
      </c>
      <c r="C120" s="80"/>
      <c r="D120" s="80"/>
      <c r="E120" s="80"/>
      <c r="F120" s="80"/>
      <c r="G120" s="80"/>
      <c r="H120" s="80"/>
      <c r="I120" s="80"/>
      <c r="J120" s="80"/>
    </row>
    <row r="121" spans="1:10" ht="12.75" customHeight="1"/>
    <row r="122" spans="1:10" ht="12.75" customHeight="1"/>
    <row r="123" spans="1:10" ht="12.75" customHeight="1"/>
    <row r="124" spans="1:10" ht="12.75" customHeight="1"/>
    <row r="128" spans="1:10" ht="20.100000000000001" customHeight="1">
      <c r="B128" s="31" t="s">
        <v>129</v>
      </c>
    </row>
    <row r="129" spans="1:10" ht="60" customHeight="1">
      <c r="A129" s="23" t="s">
        <v>0</v>
      </c>
      <c r="B129" s="1" t="s">
        <v>126</v>
      </c>
      <c r="C129" s="1" t="s">
        <v>2</v>
      </c>
      <c r="D129" s="1" t="s">
        <v>131</v>
      </c>
      <c r="E129" s="40" t="s">
        <v>136</v>
      </c>
      <c r="F129" s="46" t="s">
        <v>47</v>
      </c>
      <c r="G129" s="44" t="s">
        <v>137</v>
      </c>
      <c r="H129" s="1" t="s">
        <v>133</v>
      </c>
      <c r="I129" s="1" t="s">
        <v>132</v>
      </c>
      <c r="J129" s="40" t="s">
        <v>53</v>
      </c>
    </row>
    <row r="130" spans="1:10" ht="20.100000000000001" customHeight="1">
      <c r="A130" s="23" t="s">
        <v>115</v>
      </c>
      <c r="B130" s="1" t="s">
        <v>116</v>
      </c>
      <c r="C130" s="23" t="s">
        <v>117</v>
      </c>
      <c r="D130" s="1" t="s">
        <v>118</v>
      </c>
      <c r="E130" s="41" t="s">
        <v>119</v>
      </c>
      <c r="F130" s="40" t="s">
        <v>120</v>
      </c>
      <c r="G130" s="23" t="s">
        <v>121</v>
      </c>
      <c r="H130" s="1" t="s">
        <v>122</v>
      </c>
      <c r="I130" s="23" t="s">
        <v>123</v>
      </c>
      <c r="J130" s="40" t="s">
        <v>124</v>
      </c>
    </row>
    <row r="131" spans="1:10" ht="99.95" customHeight="1">
      <c r="A131" s="24" t="s">
        <v>54</v>
      </c>
      <c r="B131" s="26" t="s">
        <v>44</v>
      </c>
      <c r="C131" s="2" t="s">
        <v>1</v>
      </c>
      <c r="D131" s="2">
        <v>2</v>
      </c>
      <c r="E131" s="42"/>
      <c r="F131" s="47"/>
      <c r="G131" s="35">
        <f t="shared" ref="G131" si="15">ROUND(E131*1.08,2)</f>
        <v>0</v>
      </c>
      <c r="H131" s="35">
        <f t="shared" ref="H131" si="16">E131*D131</f>
        <v>0</v>
      </c>
      <c r="I131" s="34">
        <f t="shared" ref="I131" si="17">G131*D131</f>
        <v>0</v>
      </c>
      <c r="J131" s="56"/>
    </row>
    <row r="132" spans="1:10" ht="20.100000000000001" customHeight="1">
      <c r="A132" s="24" t="s">
        <v>55</v>
      </c>
      <c r="B132" s="26" t="s">
        <v>8</v>
      </c>
      <c r="C132" s="2" t="s">
        <v>1</v>
      </c>
      <c r="D132" s="2">
        <v>5</v>
      </c>
      <c r="E132" s="42"/>
      <c r="F132" s="47"/>
      <c r="G132" s="35">
        <f t="shared" ref="G132:G135" si="18">ROUND(E132*1.08,2)</f>
        <v>0</v>
      </c>
      <c r="H132" s="35">
        <f t="shared" ref="H132:H135" si="19">E132*D132</f>
        <v>0</v>
      </c>
      <c r="I132" s="34">
        <f t="shared" ref="I132:I135" si="20">G132*D132</f>
        <v>0</v>
      </c>
      <c r="J132" s="56"/>
    </row>
    <row r="133" spans="1:10" ht="20.100000000000001" customHeight="1">
      <c r="A133" s="24" t="s">
        <v>56</v>
      </c>
      <c r="B133" s="26" t="s">
        <v>45</v>
      </c>
      <c r="C133" s="2" t="s">
        <v>1</v>
      </c>
      <c r="D133" s="2">
        <v>5</v>
      </c>
      <c r="E133" s="42"/>
      <c r="F133" s="47"/>
      <c r="G133" s="35">
        <f t="shared" si="18"/>
        <v>0</v>
      </c>
      <c r="H133" s="35">
        <f t="shared" si="19"/>
        <v>0</v>
      </c>
      <c r="I133" s="34">
        <f t="shared" si="20"/>
        <v>0</v>
      </c>
      <c r="J133" s="56"/>
    </row>
    <row r="134" spans="1:10" ht="20.100000000000001" customHeight="1">
      <c r="A134" s="24" t="s">
        <v>57</v>
      </c>
      <c r="B134" s="26" t="s">
        <v>9</v>
      </c>
      <c r="C134" s="2" t="s">
        <v>1</v>
      </c>
      <c r="D134" s="2">
        <v>3</v>
      </c>
      <c r="E134" s="42"/>
      <c r="F134" s="47"/>
      <c r="G134" s="35">
        <f t="shared" si="18"/>
        <v>0</v>
      </c>
      <c r="H134" s="35">
        <f t="shared" si="19"/>
        <v>0</v>
      </c>
      <c r="I134" s="34">
        <f t="shared" si="20"/>
        <v>0</v>
      </c>
      <c r="J134" s="56"/>
    </row>
    <row r="135" spans="1:10" ht="20.100000000000001" customHeight="1">
      <c r="A135" s="24" t="s">
        <v>82</v>
      </c>
      <c r="B135" s="26" t="s">
        <v>46</v>
      </c>
      <c r="C135" s="2" t="s">
        <v>1</v>
      </c>
      <c r="D135" s="2">
        <v>3</v>
      </c>
      <c r="E135" s="42"/>
      <c r="F135" s="47"/>
      <c r="G135" s="35">
        <f t="shared" si="18"/>
        <v>0</v>
      </c>
      <c r="H135" s="35">
        <f t="shared" si="19"/>
        <v>0</v>
      </c>
      <c r="I135" s="34">
        <f t="shared" si="20"/>
        <v>0</v>
      </c>
      <c r="J135" s="56"/>
    </row>
    <row r="136" spans="1:10" ht="20.100000000000001" customHeight="1">
      <c r="A136" s="7"/>
      <c r="B136" s="7"/>
      <c r="C136" s="31"/>
      <c r="D136" s="31"/>
      <c r="E136" s="31"/>
      <c r="F136" s="31"/>
      <c r="H136" s="28" t="s">
        <v>43</v>
      </c>
      <c r="I136" s="39">
        <f>SUM(I131:I135)</f>
        <v>0</v>
      </c>
      <c r="J136" s="8"/>
    </row>
    <row r="138" spans="1:10">
      <c r="B138" s="72" t="s">
        <v>125</v>
      </c>
    </row>
    <row r="139" spans="1:10" ht="20.100000000000001" customHeight="1">
      <c r="A139" s="20" t="s">
        <v>115</v>
      </c>
      <c r="B139" s="79" t="s">
        <v>135</v>
      </c>
      <c r="C139" s="79"/>
      <c r="D139" s="79"/>
      <c r="E139" s="79"/>
      <c r="F139" s="79"/>
      <c r="G139" s="79"/>
      <c r="H139" s="79"/>
      <c r="I139" s="79"/>
      <c r="J139" s="79"/>
    </row>
    <row r="140" spans="1:10" ht="99.95" customHeight="1">
      <c r="A140" s="20" t="s">
        <v>116</v>
      </c>
      <c r="B140" s="80" t="s">
        <v>83</v>
      </c>
      <c r="C140" s="80"/>
      <c r="D140" s="80"/>
      <c r="E140" s="80"/>
      <c r="F140" s="80"/>
      <c r="G140" s="80"/>
      <c r="H140" s="80"/>
      <c r="I140" s="80"/>
      <c r="J140" s="80"/>
    </row>
    <row r="153" spans="1:10" ht="20.100000000000001" customHeight="1">
      <c r="B153" s="31" t="s">
        <v>224</v>
      </c>
    </row>
    <row r="154" spans="1:10" ht="40.15" customHeight="1">
      <c r="A154" s="23" t="s">
        <v>0</v>
      </c>
      <c r="B154" s="1" t="s">
        <v>126</v>
      </c>
      <c r="C154" s="1" t="s">
        <v>2</v>
      </c>
      <c r="D154" s="1" t="s">
        <v>131</v>
      </c>
      <c r="E154" s="40" t="s">
        <v>136</v>
      </c>
      <c r="F154" s="46" t="s">
        <v>47</v>
      </c>
      <c r="G154" s="44" t="s">
        <v>137</v>
      </c>
      <c r="H154" s="1" t="s">
        <v>133</v>
      </c>
      <c r="I154" s="1" t="s">
        <v>132</v>
      </c>
      <c r="J154" s="40" t="s">
        <v>53</v>
      </c>
    </row>
    <row r="155" spans="1:10" ht="20.100000000000001" customHeight="1">
      <c r="A155" s="23" t="s">
        <v>115</v>
      </c>
      <c r="B155" s="1" t="s">
        <v>116</v>
      </c>
      <c r="C155" s="23" t="s">
        <v>117</v>
      </c>
      <c r="D155" s="1" t="s">
        <v>118</v>
      </c>
      <c r="E155" s="41" t="s">
        <v>119</v>
      </c>
      <c r="F155" s="40" t="s">
        <v>120</v>
      </c>
      <c r="G155" s="23" t="s">
        <v>121</v>
      </c>
      <c r="H155" s="1" t="s">
        <v>122</v>
      </c>
      <c r="I155" s="23" t="s">
        <v>123</v>
      </c>
      <c r="J155" s="40" t="s">
        <v>124</v>
      </c>
    </row>
    <row r="156" spans="1:10" s="8" customFormat="1" ht="170.1" customHeight="1">
      <c r="A156" s="11" t="s">
        <v>17</v>
      </c>
      <c r="B156" s="10" t="s">
        <v>112</v>
      </c>
      <c r="C156" s="2" t="s">
        <v>1</v>
      </c>
      <c r="D156" s="2">
        <v>10</v>
      </c>
      <c r="E156" s="43"/>
      <c r="F156" s="47"/>
      <c r="G156" s="35">
        <f t="shared" ref="G156" si="21">ROUND(E156*1.08,2)</f>
        <v>0</v>
      </c>
      <c r="H156" s="35">
        <f t="shared" ref="H156" si="22">E156*D156</f>
        <v>0</v>
      </c>
      <c r="I156" s="34">
        <f t="shared" ref="I156" si="23">G156*D156</f>
        <v>0</v>
      </c>
      <c r="J156" s="56"/>
    </row>
    <row r="157" spans="1:10" s="8" customFormat="1" ht="30" customHeight="1">
      <c r="A157" s="11" t="s">
        <v>18</v>
      </c>
      <c r="B157" s="14" t="s">
        <v>95</v>
      </c>
      <c r="C157" s="2" t="s">
        <v>1</v>
      </c>
      <c r="D157" s="2">
        <v>30</v>
      </c>
      <c r="E157" s="43"/>
      <c r="F157" s="47"/>
      <c r="G157" s="35">
        <f t="shared" ref="G157:G177" si="24">ROUND(E157*1.08,2)</f>
        <v>0</v>
      </c>
      <c r="H157" s="35">
        <f t="shared" ref="H157:H177" si="25">E157*D157</f>
        <v>0</v>
      </c>
      <c r="I157" s="34">
        <f t="shared" ref="I157:I177" si="26">G157*D157</f>
        <v>0</v>
      </c>
      <c r="J157" s="56"/>
    </row>
    <row r="158" spans="1:10" s="8" customFormat="1" ht="30" customHeight="1">
      <c r="A158" s="11" t="s">
        <v>19</v>
      </c>
      <c r="B158" s="14" t="s">
        <v>96</v>
      </c>
      <c r="C158" s="2" t="s">
        <v>1</v>
      </c>
      <c r="D158" s="2">
        <v>10</v>
      </c>
      <c r="E158" s="43"/>
      <c r="F158" s="47"/>
      <c r="G158" s="35">
        <f t="shared" si="24"/>
        <v>0</v>
      </c>
      <c r="H158" s="35">
        <f t="shared" si="25"/>
        <v>0</v>
      </c>
      <c r="I158" s="34">
        <f t="shared" si="26"/>
        <v>0</v>
      </c>
      <c r="J158" s="56"/>
    </row>
    <row r="159" spans="1:10" s="8" customFormat="1" ht="30" customHeight="1">
      <c r="A159" s="11" t="s">
        <v>20</v>
      </c>
      <c r="B159" s="14" t="s">
        <v>5</v>
      </c>
      <c r="C159" s="2" t="s">
        <v>1</v>
      </c>
      <c r="D159" s="2">
        <v>10</v>
      </c>
      <c r="E159" s="43"/>
      <c r="F159" s="47"/>
      <c r="G159" s="35">
        <f t="shared" si="24"/>
        <v>0</v>
      </c>
      <c r="H159" s="35">
        <f t="shared" si="25"/>
        <v>0</v>
      </c>
      <c r="I159" s="34">
        <f t="shared" si="26"/>
        <v>0</v>
      </c>
      <c r="J159" s="56"/>
    </row>
    <row r="160" spans="1:10" s="8" customFormat="1" ht="30" customHeight="1">
      <c r="A160" s="11" t="s">
        <v>20</v>
      </c>
      <c r="B160" s="14" t="s">
        <v>4</v>
      </c>
      <c r="C160" s="2" t="s">
        <v>1</v>
      </c>
      <c r="D160" s="2">
        <v>10</v>
      </c>
      <c r="E160" s="43"/>
      <c r="F160" s="47"/>
      <c r="G160" s="35">
        <f t="shared" si="24"/>
        <v>0</v>
      </c>
      <c r="H160" s="35">
        <f t="shared" si="25"/>
        <v>0</v>
      </c>
      <c r="I160" s="34">
        <f t="shared" si="26"/>
        <v>0</v>
      </c>
      <c r="J160" s="56"/>
    </row>
    <row r="161" spans="1:10" s="8" customFormat="1" ht="129.94999999999999" customHeight="1">
      <c r="A161" s="11" t="s">
        <v>21</v>
      </c>
      <c r="B161" s="27" t="s">
        <v>138</v>
      </c>
      <c r="C161" s="2" t="s">
        <v>1</v>
      </c>
      <c r="D161" s="2">
        <v>2</v>
      </c>
      <c r="E161" s="43"/>
      <c r="F161" s="47"/>
      <c r="G161" s="35">
        <f t="shared" si="24"/>
        <v>0</v>
      </c>
      <c r="H161" s="35">
        <f t="shared" si="25"/>
        <v>0</v>
      </c>
      <c r="I161" s="34">
        <f t="shared" si="26"/>
        <v>0</v>
      </c>
      <c r="J161" s="56"/>
    </row>
    <row r="162" spans="1:10" s="8" customFormat="1" ht="30" customHeight="1">
      <c r="A162" s="11" t="s">
        <v>22</v>
      </c>
      <c r="B162" s="27" t="s">
        <v>97</v>
      </c>
      <c r="C162" s="2" t="s">
        <v>1</v>
      </c>
      <c r="D162" s="2">
        <v>4</v>
      </c>
      <c r="E162" s="43"/>
      <c r="F162" s="47"/>
      <c r="G162" s="35">
        <f t="shared" si="24"/>
        <v>0</v>
      </c>
      <c r="H162" s="35">
        <f t="shared" si="25"/>
        <v>0</v>
      </c>
      <c r="I162" s="34">
        <f t="shared" si="26"/>
        <v>0</v>
      </c>
      <c r="J162" s="56"/>
    </row>
    <row r="163" spans="1:10" s="20" customFormat="1" ht="30" customHeight="1">
      <c r="A163" s="11" t="s">
        <v>23</v>
      </c>
      <c r="B163" s="27" t="s">
        <v>98</v>
      </c>
      <c r="C163" s="2" t="s">
        <v>1</v>
      </c>
      <c r="D163" s="2">
        <v>2</v>
      </c>
      <c r="E163" s="43"/>
      <c r="F163" s="47"/>
      <c r="G163" s="35">
        <f t="shared" si="24"/>
        <v>0</v>
      </c>
      <c r="H163" s="35">
        <f t="shared" si="25"/>
        <v>0</v>
      </c>
      <c r="I163" s="34">
        <f t="shared" si="26"/>
        <v>0</v>
      </c>
      <c r="J163" s="45"/>
    </row>
    <row r="164" spans="1:10" s="20" customFormat="1" ht="30" customHeight="1">
      <c r="A164" s="11" t="s">
        <v>24</v>
      </c>
      <c r="B164" s="27" t="s">
        <v>99</v>
      </c>
      <c r="C164" s="2" t="s">
        <v>1</v>
      </c>
      <c r="D164" s="2">
        <v>2</v>
      </c>
      <c r="E164" s="43"/>
      <c r="F164" s="47"/>
      <c r="G164" s="35">
        <f t="shared" si="24"/>
        <v>0</v>
      </c>
      <c r="H164" s="35">
        <f t="shared" si="25"/>
        <v>0</v>
      </c>
      <c r="I164" s="34">
        <f t="shared" si="26"/>
        <v>0</v>
      </c>
      <c r="J164" s="45"/>
    </row>
    <row r="165" spans="1:10" s="20" customFormat="1" ht="30" customHeight="1">
      <c r="A165" s="11" t="s">
        <v>25</v>
      </c>
      <c r="B165" s="27" t="s">
        <v>100</v>
      </c>
      <c r="C165" s="2" t="s">
        <v>1</v>
      </c>
      <c r="D165" s="2">
        <v>2</v>
      </c>
      <c r="E165" s="43"/>
      <c r="F165" s="47"/>
      <c r="G165" s="35">
        <f t="shared" si="24"/>
        <v>0</v>
      </c>
      <c r="H165" s="35">
        <f t="shared" si="25"/>
        <v>0</v>
      </c>
      <c r="I165" s="34">
        <f t="shared" si="26"/>
        <v>0</v>
      </c>
      <c r="J165" s="45"/>
    </row>
    <row r="166" spans="1:10" s="20" customFormat="1" ht="30" customHeight="1">
      <c r="A166" s="11" t="s">
        <v>113</v>
      </c>
      <c r="B166" s="27" t="s">
        <v>101</v>
      </c>
      <c r="C166" s="2" t="s">
        <v>1</v>
      </c>
      <c r="D166" s="2">
        <v>2</v>
      </c>
      <c r="E166" s="43"/>
      <c r="F166" s="47"/>
      <c r="G166" s="35">
        <f t="shared" si="24"/>
        <v>0</v>
      </c>
      <c r="H166" s="35">
        <f t="shared" si="25"/>
        <v>0</v>
      </c>
      <c r="I166" s="34">
        <f t="shared" si="26"/>
        <v>0</v>
      </c>
      <c r="J166" s="45"/>
    </row>
    <row r="167" spans="1:10" s="8" customFormat="1" ht="180" customHeight="1">
      <c r="A167" s="11" t="s">
        <v>26</v>
      </c>
      <c r="B167" s="14" t="s">
        <v>114</v>
      </c>
      <c r="C167" s="2" t="s">
        <v>1</v>
      </c>
      <c r="D167" s="2">
        <v>15</v>
      </c>
      <c r="E167" s="43"/>
      <c r="F167" s="47"/>
      <c r="G167" s="35">
        <f t="shared" si="24"/>
        <v>0</v>
      </c>
      <c r="H167" s="35">
        <f t="shared" si="25"/>
        <v>0</v>
      </c>
      <c r="I167" s="34">
        <f t="shared" si="26"/>
        <v>0</v>
      </c>
      <c r="J167" s="56"/>
    </row>
    <row r="168" spans="1:10" s="8" customFormat="1" ht="30" customHeight="1">
      <c r="A168" s="11" t="s">
        <v>27</v>
      </c>
      <c r="B168" s="14" t="s">
        <v>102</v>
      </c>
      <c r="C168" s="2" t="s">
        <v>1</v>
      </c>
      <c r="D168" s="2">
        <v>50</v>
      </c>
      <c r="E168" s="43"/>
      <c r="F168" s="47"/>
      <c r="G168" s="35">
        <f t="shared" si="24"/>
        <v>0</v>
      </c>
      <c r="H168" s="35">
        <f t="shared" si="25"/>
        <v>0</v>
      </c>
      <c r="I168" s="34">
        <f t="shared" si="26"/>
        <v>0</v>
      </c>
      <c r="J168" s="56"/>
    </row>
    <row r="169" spans="1:10" s="8" customFormat="1" ht="30" customHeight="1">
      <c r="A169" s="11" t="s">
        <v>28</v>
      </c>
      <c r="B169" s="10" t="s">
        <v>103</v>
      </c>
      <c r="C169" s="2" t="s">
        <v>1</v>
      </c>
      <c r="D169" s="2">
        <v>15</v>
      </c>
      <c r="E169" s="43"/>
      <c r="F169" s="47"/>
      <c r="G169" s="35">
        <f t="shared" si="24"/>
        <v>0</v>
      </c>
      <c r="H169" s="35">
        <f t="shared" si="25"/>
        <v>0</v>
      </c>
      <c r="I169" s="34">
        <f t="shared" si="26"/>
        <v>0</v>
      </c>
      <c r="J169" s="56"/>
    </row>
    <row r="170" spans="1:10" s="8" customFormat="1" ht="30" customHeight="1">
      <c r="A170" s="11" t="s">
        <v>29</v>
      </c>
      <c r="B170" s="10" t="s">
        <v>104</v>
      </c>
      <c r="C170" s="2" t="s">
        <v>1</v>
      </c>
      <c r="D170" s="2">
        <v>15</v>
      </c>
      <c r="E170" s="43"/>
      <c r="F170" s="47"/>
      <c r="G170" s="35">
        <f t="shared" si="24"/>
        <v>0</v>
      </c>
      <c r="H170" s="35">
        <f t="shared" si="25"/>
        <v>0</v>
      </c>
      <c r="I170" s="34">
        <f t="shared" si="26"/>
        <v>0</v>
      </c>
      <c r="J170" s="56"/>
    </row>
    <row r="171" spans="1:10" s="8" customFormat="1" ht="100.15" customHeight="1">
      <c r="A171" s="11" t="s">
        <v>30</v>
      </c>
      <c r="B171" s="10" t="s">
        <v>105</v>
      </c>
      <c r="C171" s="2" t="s">
        <v>1</v>
      </c>
      <c r="D171" s="2">
        <v>10</v>
      </c>
      <c r="E171" s="43"/>
      <c r="F171" s="47"/>
      <c r="G171" s="35">
        <f t="shared" si="24"/>
        <v>0</v>
      </c>
      <c r="H171" s="35">
        <f t="shared" si="25"/>
        <v>0</v>
      </c>
      <c r="I171" s="34">
        <f t="shared" si="26"/>
        <v>0</v>
      </c>
      <c r="J171" s="56"/>
    </row>
    <row r="172" spans="1:10" s="8" customFormat="1" ht="30" customHeight="1">
      <c r="A172" s="11" t="s">
        <v>31</v>
      </c>
      <c r="B172" s="10" t="s">
        <v>106</v>
      </c>
      <c r="C172" s="2" t="s">
        <v>1</v>
      </c>
      <c r="D172" s="2">
        <v>30</v>
      </c>
      <c r="E172" s="43"/>
      <c r="F172" s="47"/>
      <c r="G172" s="35">
        <f t="shared" si="24"/>
        <v>0</v>
      </c>
      <c r="H172" s="35">
        <f t="shared" si="25"/>
        <v>0</v>
      </c>
      <c r="I172" s="34">
        <f t="shared" si="26"/>
        <v>0</v>
      </c>
      <c r="J172" s="56"/>
    </row>
    <row r="173" spans="1:10" s="8" customFormat="1" ht="30" customHeight="1">
      <c r="A173" s="11" t="s">
        <v>32</v>
      </c>
      <c r="B173" s="10" t="s">
        <v>107</v>
      </c>
      <c r="C173" s="2" t="s">
        <v>1</v>
      </c>
      <c r="D173" s="2">
        <v>10</v>
      </c>
      <c r="E173" s="43"/>
      <c r="F173" s="47"/>
      <c r="G173" s="35">
        <f t="shared" si="24"/>
        <v>0</v>
      </c>
      <c r="H173" s="35">
        <f t="shared" si="25"/>
        <v>0</v>
      </c>
      <c r="I173" s="34">
        <f t="shared" si="26"/>
        <v>0</v>
      </c>
      <c r="J173" s="56"/>
    </row>
    <row r="174" spans="1:10" s="8" customFormat="1" ht="30" customHeight="1">
      <c r="A174" s="11" t="s">
        <v>33</v>
      </c>
      <c r="B174" s="10" t="s">
        <v>108</v>
      </c>
      <c r="C174" s="2" t="s">
        <v>1</v>
      </c>
      <c r="D174" s="2">
        <v>10</v>
      </c>
      <c r="E174" s="43"/>
      <c r="F174" s="47"/>
      <c r="G174" s="35">
        <f t="shared" si="24"/>
        <v>0</v>
      </c>
      <c r="H174" s="35">
        <f t="shared" si="25"/>
        <v>0</v>
      </c>
      <c r="I174" s="34">
        <f t="shared" si="26"/>
        <v>0</v>
      </c>
      <c r="J174" s="56"/>
    </row>
    <row r="175" spans="1:10" s="8" customFormat="1" ht="145.15" customHeight="1">
      <c r="A175" s="11" t="s">
        <v>34</v>
      </c>
      <c r="B175" s="10" t="s">
        <v>109</v>
      </c>
      <c r="C175" s="2" t="s">
        <v>1</v>
      </c>
      <c r="D175" s="2">
        <v>3</v>
      </c>
      <c r="E175" s="43"/>
      <c r="F175" s="47"/>
      <c r="G175" s="35">
        <f t="shared" si="24"/>
        <v>0</v>
      </c>
      <c r="H175" s="35">
        <f t="shared" si="25"/>
        <v>0</v>
      </c>
      <c r="I175" s="34">
        <f t="shared" si="26"/>
        <v>0</v>
      </c>
      <c r="J175" s="56"/>
    </row>
    <row r="176" spans="1:10" s="8" customFormat="1" ht="30" customHeight="1">
      <c r="A176" s="11" t="s">
        <v>35</v>
      </c>
      <c r="B176" s="10" t="s">
        <v>110</v>
      </c>
      <c r="C176" s="2" t="s">
        <v>1</v>
      </c>
      <c r="D176" s="2">
        <v>15</v>
      </c>
      <c r="E176" s="43"/>
      <c r="F176" s="47"/>
      <c r="G176" s="35">
        <f t="shared" si="24"/>
        <v>0</v>
      </c>
      <c r="H176" s="35">
        <f t="shared" si="25"/>
        <v>0</v>
      </c>
      <c r="I176" s="34">
        <f t="shared" si="26"/>
        <v>0</v>
      </c>
      <c r="J176" s="56"/>
    </row>
    <row r="177" spans="1:10" s="8" customFormat="1" ht="30" customHeight="1">
      <c r="A177" s="11" t="s">
        <v>36</v>
      </c>
      <c r="B177" s="10" t="s">
        <v>111</v>
      </c>
      <c r="C177" s="2" t="s">
        <v>1</v>
      </c>
      <c r="D177" s="2">
        <v>3</v>
      </c>
      <c r="E177" s="43"/>
      <c r="F177" s="47"/>
      <c r="G177" s="35">
        <f t="shared" si="24"/>
        <v>0</v>
      </c>
      <c r="H177" s="35">
        <f t="shared" si="25"/>
        <v>0</v>
      </c>
      <c r="I177" s="34">
        <f t="shared" si="26"/>
        <v>0</v>
      </c>
      <c r="J177" s="56"/>
    </row>
    <row r="178" spans="1:10" s="8" customFormat="1" ht="30" customHeight="1">
      <c r="A178" s="7"/>
      <c r="C178" s="31"/>
      <c r="D178" s="31"/>
      <c r="E178" s="31"/>
      <c r="F178" s="31"/>
      <c r="H178" s="32" t="s">
        <v>43</v>
      </c>
      <c r="I178" s="36">
        <f>SUM(I156:I177)</f>
        <v>0</v>
      </c>
    </row>
    <row r="180" spans="1:10">
      <c r="B180" s="72" t="s">
        <v>125</v>
      </c>
    </row>
    <row r="181" spans="1:10" ht="20.100000000000001" customHeight="1">
      <c r="A181" s="20" t="s">
        <v>115</v>
      </c>
      <c r="B181" s="79" t="s">
        <v>135</v>
      </c>
      <c r="C181" s="79"/>
      <c r="D181" s="79"/>
      <c r="E181" s="79"/>
      <c r="F181" s="79"/>
      <c r="G181" s="79"/>
      <c r="H181" s="79"/>
      <c r="I181" s="79"/>
      <c r="J181" s="79"/>
    </row>
    <row r="182" spans="1:10" ht="99" customHeight="1">
      <c r="A182" s="20" t="s">
        <v>116</v>
      </c>
      <c r="B182" s="80" t="s">
        <v>179</v>
      </c>
      <c r="C182" s="80"/>
      <c r="D182" s="80"/>
      <c r="E182" s="80"/>
      <c r="F182" s="80"/>
      <c r="G182" s="80"/>
      <c r="H182" s="80"/>
      <c r="I182" s="80"/>
      <c r="J182" s="80"/>
    </row>
    <row r="202" spans="1:10" ht="30" customHeight="1">
      <c r="B202" s="31" t="s">
        <v>226</v>
      </c>
    </row>
    <row r="203" spans="1:10" ht="40.15" customHeight="1">
      <c r="A203" s="23" t="s">
        <v>0</v>
      </c>
      <c r="B203" s="1" t="s">
        <v>126</v>
      </c>
      <c r="C203" s="1" t="s">
        <v>2</v>
      </c>
      <c r="D203" s="1" t="s">
        <v>131</v>
      </c>
      <c r="E203" s="40" t="s">
        <v>136</v>
      </c>
      <c r="F203" s="46" t="s">
        <v>47</v>
      </c>
      <c r="G203" s="44" t="s">
        <v>137</v>
      </c>
      <c r="H203" s="1" t="s">
        <v>133</v>
      </c>
      <c r="I203" s="1" t="s">
        <v>132</v>
      </c>
      <c r="J203" s="84" t="s">
        <v>53</v>
      </c>
    </row>
    <row r="204" spans="1:10" ht="20.100000000000001" customHeight="1">
      <c r="A204" s="23" t="s">
        <v>115</v>
      </c>
      <c r="B204" s="1" t="s">
        <v>116</v>
      </c>
      <c r="C204" s="23" t="s">
        <v>117</v>
      </c>
      <c r="D204" s="1" t="s">
        <v>118</v>
      </c>
      <c r="E204" s="41" t="s">
        <v>119</v>
      </c>
      <c r="F204" s="40" t="s">
        <v>120</v>
      </c>
      <c r="G204" s="23" t="s">
        <v>121</v>
      </c>
      <c r="H204" s="1" t="s">
        <v>122</v>
      </c>
      <c r="I204" s="23" t="s">
        <v>123</v>
      </c>
      <c r="J204" s="84" t="s">
        <v>124</v>
      </c>
    </row>
    <row r="205" spans="1:10" ht="252">
      <c r="A205" s="65" t="s">
        <v>240</v>
      </c>
      <c r="B205" s="64" t="s">
        <v>255</v>
      </c>
      <c r="C205" s="65" t="s">
        <v>1</v>
      </c>
      <c r="D205" s="66">
        <v>10</v>
      </c>
      <c r="E205" s="81"/>
      <c r="F205" s="82"/>
      <c r="G205" s="35">
        <f t="shared" ref="G205" si="27">ROUND(E205*1.08,2)</f>
        <v>0</v>
      </c>
      <c r="H205" s="35">
        <f t="shared" ref="H205" si="28">E205*D205</f>
        <v>0</v>
      </c>
      <c r="I205" s="34">
        <f t="shared" ref="I205" si="29">G205*D205</f>
        <v>0</v>
      </c>
      <c r="J205" s="85"/>
    </row>
    <row r="206" spans="1:10" ht="30" customHeight="1">
      <c r="A206" s="65" t="s">
        <v>241</v>
      </c>
      <c r="B206" s="64" t="s">
        <v>238</v>
      </c>
      <c r="C206" s="65" t="s">
        <v>1</v>
      </c>
      <c r="D206" s="66">
        <v>80</v>
      </c>
      <c r="E206" s="81"/>
      <c r="F206" s="82"/>
      <c r="G206" s="35">
        <f t="shared" ref="G206:G220" si="30">ROUND(E206*1.08,2)</f>
        <v>0</v>
      </c>
      <c r="H206" s="35">
        <f t="shared" ref="H206:H220" si="31">E206*D206</f>
        <v>0</v>
      </c>
      <c r="I206" s="34">
        <f t="shared" ref="I206:I220" si="32">G206*D206</f>
        <v>0</v>
      </c>
      <c r="J206" s="85"/>
    </row>
    <row r="207" spans="1:10" ht="30" customHeight="1">
      <c r="A207" s="65" t="s">
        <v>243</v>
      </c>
      <c r="B207" s="67" t="s">
        <v>239</v>
      </c>
      <c r="C207" s="65" t="s">
        <v>1</v>
      </c>
      <c r="D207" s="66">
        <v>80</v>
      </c>
      <c r="E207" s="81"/>
      <c r="F207" s="82"/>
      <c r="G207" s="35">
        <f t="shared" si="30"/>
        <v>0</v>
      </c>
      <c r="H207" s="35">
        <f t="shared" si="31"/>
        <v>0</v>
      </c>
      <c r="I207" s="34">
        <f t="shared" si="32"/>
        <v>0</v>
      </c>
      <c r="J207" s="85"/>
    </row>
    <row r="208" spans="1:10" ht="150" customHeight="1">
      <c r="A208" s="65" t="s">
        <v>242</v>
      </c>
      <c r="B208" s="64" t="s">
        <v>227</v>
      </c>
      <c r="C208" s="65" t="s">
        <v>1</v>
      </c>
      <c r="D208" s="65">
        <v>10</v>
      </c>
      <c r="E208" s="81"/>
      <c r="F208" s="82"/>
      <c r="G208" s="35">
        <f t="shared" si="30"/>
        <v>0</v>
      </c>
      <c r="H208" s="35">
        <f t="shared" si="31"/>
        <v>0</v>
      </c>
      <c r="I208" s="34">
        <f t="shared" si="32"/>
        <v>0</v>
      </c>
      <c r="J208" s="85"/>
    </row>
    <row r="209" spans="1:10" ht="120" customHeight="1">
      <c r="A209" s="71" t="s">
        <v>244</v>
      </c>
      <c r="B209" s="64" t="s">
        <v>228</v>
      </c>
      <c r="C209" s="65" t="s">
        <v>1</v>
      </c>
      <c r="D209" s="65">
        <v>10</v>
      </c>
      <c r="E209" s="81"/>
      <c r="F209" s="82"/>
      <c r="G209" s="35">
        <f t="shared" si="30"/>
        <v>0</v>
      </c>
      <c r="H209" s="35">
        <f t="shared" si="31"/>
        <v>0</v>
      </c>
      <c r="I209" s="34">
        <f t="shared" si="32"/>
        <v>0</v>
      </c>
      <c r="J209" s="85"/>
    </row>
    <row r="210" spans="1:10" ht="39.950000000000003" customHeight="1">
      <c r="A210" s="65" t="s">
        <v>245</v>
      </c>
      <c r="B210" s="68" t="s">
        <v>229</v>
      </c>
      <c r="C210" s="65" t="s">
        <v>1</v>
      </c>
      <c r="D210" s="70">
        <v>1</v>
      </c>
      <c r="E210" s="81"/>
      <c r="F210" s="82"/>
      <c r="G210" s="35">
        <f t="shared" ref="G210:G213" si="33">ROUND(E210*1.08,2)</f>
        <v>0</v>
      </c>
      <c r="H210" s="35">
        <f t="shared" ref="H210" si="34">E210*D210</f>
        <v>0</v>
      </c>
      <c r="I210" s="34">
        <f t="shared" ref="I210" si="35">G210*D210</f>
        <v>0</v>
      </c>
      <c r="J210" s="85"/>
    </row>
    <row r="211" spans="1:10" ht="39.950000000000003" customHeight="1">
      <c r="A211" s="65" t="s">
        <v>246</v>
      </c>
      <c r="B211" s="67" t="s">
        <v>8</v>
      </c>
      <c r="C211" s="65" t="s">
        <v>1</v>
      </c>
      <c r="D211" s="65">
        <v>100</v>
      </c>
      <c r="E211" s="81"/>
      <c r="F211" s="82"/>
      <c r="G211" s="35">
        <f t="shared" si="33"/>
        <v>0</v>
      </c>
      <c r="H211" s="35">
        <f t="shared" ref="H211:H213" si="36">E211*D211</f>
        <v>0</v>
      </c>
      <c r="I211" s="34">
        <f t="shared" ref="I211:I213" si="37">G211*D211</f>
        <v>0</v>
      </c>
      <c r="J211" s="85"/>
    </row>
    <row r="212" spans="1:10" ht="39.950000000000003" customHeight="1">
      <c r="A212" s="65" t="s">
        <v>247</v>
      </c>
      <c r="B212" s="67" t="s">
        <v>9</v>
      </c>
      <c r="C212" s="65" t="s">
        <v>1</v>
      </c>
      <c r="D212" s="65">
        <v>100</v>
      </c>
      <c r="E212" s="81"/>
      <c r="F212" s="82"/>
      <c r="G212" s="35">
        <f t="shared" si="33"/>
        <v>0</v>
      </c>
      <c r="H212" s="35">
        <f t="shared" si="36"/>
        <v>0</v>
      </c>
      <c r="I212" s="34">
        <f t="shared" si="37"/>
        <v>0</v>
      </c>
      <c r="J212" s="85"/>
    </row>
    <row r="213" spans="1:10" ht="99.95" customHeight="1">
      <c r="A213" s="65" t="s">
        <v>248</v>
      </c>
      <c r="B213" s="68" t="s">
        <v>230</v>
      </c>
      <c r="C213" s="65" t="s">
        <v>1</v>
      </c>
      <c r="D213" s="65">
        <v>5</v>
      </c>
      <c r="E213" s="81"/>
      <c r="F213" s="82"/>
      <c r="G213" s="35">
        <f t="shared" si="33"/>
        <v>0</v>
      </c>
      <c r="H213" s="35">
        <f t="shared" si="36"/>
        <v>0</v>
      </c>
      <c r="I213" s="34">
        <f t="shared" si="37"/>
        <v>0</v>
      </c>
      <c r="J213" s="85"/>
    </row>
    <row r="214" spans="1:10" ht="39.950000000000003" customHeight="1">
      <c r="A214" s="65" t="s">
        <v>249</v>
      </c>
      <c r="B214" s="68" t="s">
        <v>231</v>
      </c>
      <c r="C214" s="65" t="s">
        <v>1</v>
      </c>
      <c r="D214" s="65">
        <v>2</v>
      </c>
      <c r="E214" s="81"/>
      <c r="F214" s="82"/>
      <c r="G214" s="35">
        <f t="shared" si="30"/>
        <v>0</v>
      </c>
      <c r="H214" s="35">
        <f t="shared" si="31"/>
        <v>0</v>
      </c>
      <c r="I214" s="34">
        <f t="shared" si="32"/>
        <v>0</v>
      </c>
      <c r="J214" s="85"/>
    </row>
    <row r="215" spans="1:10" ht="39.950000000000003" customHeight="1">
      <c r="A215" s="65" t="s">
        <v>250</v>
      </c>
      <c r="B215" s="68" t="s">
        <v>232</v>
      </c>
      <c r="C215" s="65" t="s">
        <v>1</v>
      </c>
      <c r="D215" s="65">
        <v>8</v>
      </c>
      <c r="E215" s="81"/>
      <c r="F215" s="82"/>
      <c r="G215" s="35">
        <f t="shared" si="30"/>
        <v>0</v>
      </c>
      <c r="H215" s="35">
        <f t="shared" si="31"/>
        <v>0</v>
      </c>
      <c r="I215" s="34">
        <f t="shared" si="32"/>
        <v>0</v>
      </c>
      <c r="J215" s="85"/>
    </row>
    <row r="216" spans="1:10" ht="39.950000000000003" customHeight="1">
      <c r="A216" s="65" t="s">
        <v>251</v>
      </c>
      <c r="B216" s="68" t="s">
        <v>233</v>
      </c>
      <c r="C216" s="65" t="s">
        <v>1</v>
      </c>
      <c r="D216" s="65">
        <v>1</v>
      </c>
      <c r="E216" s="81"/>
      <c r="F216" s="82"/>
      <c r="G216" s="35">
        <f t="shared" si="30"/>
        <v>0</v>
      </c>
      <c r="H216" s="35">
        <f t="shared" si="31"/>
        <v>0</v>
      </c>
      <c r="I216" s="34">
        <f t="shared" si="32"/>
        <v>0</v>
      </c>
      <c r="J216" s="85"/>
    </row>
    <row r="217" spans="1:10" ht="39.950000000000003" customHeight="1">
      <c r="A217" s="65" t="s">
        <v>252</v>
      </c>
      <c r="B217" s="68" t="s">
        <v>234</v>
      </c>
      <c r="C217" s="65" t="s">
        <v>1</v>
      </c>
      <c r="D217" s="65">
        <v>1</v>
      </c>
      <c r="E217" s="81"/>
      <c r="F217" s="82"/>
      <c r="G217" s="35">
        <f t="shared" si="30"/>
        <v>0</v>
      </c>
      <c r="H217" s="35">
        <f t="shared" si="31"/>
        <v>0</v>
      </c>
      <c r="I217" s="34">
        <f t="shared" si="32"/>
        <v>0</v>
      </c>
      <c r="J217" s="85"/>
    </row>
    <row r="218" spans="1:10" ht="39.950000000000003" customHeight="1">
      <c r="A218" s="65" t="s">
        <v>253</v>
      </c>
      <c r="B218" s="68" t="s">
        <v>235</v>
      </c>
      <c r="C218" s="65" t="s">
        <v>1</v>
      </c>
      <c r="D218" s="65">
        <v>1</v>
      </c>
      <c r="E218" s="81"/>
      <c r="F218" s="82"/>
      <c r="G218" s="35">
        <f t="shared" si="30"/>
        <v>0</v>
      </c>
      <c r="H218" s="35">
        <f t="shared" si="31"/>
        <v>0</v>
      </c>
      <c r="I218" s="34">
        <f t="shared" si="32"/>
        <v>0</v>
      </c>
      <c r="J218" s="85"/>
    </row>
    <row r="219" spans="1:10" ht="39.950000000000003" customHeight="1">
      <c r="A219" s="65" t="s">
        <v>254</v>
      </c>
      <c r="B219" s="68" t="s">
        <v>236</v>
      </c>
      <c r="C219" s="65" t="s">
        <v>1</v>
      </c>
      <c r="D219" s="65">
        <v>1</v>
      </c>
      <c r="E219" s="81"/>
      <c r="F219" s="82"/>
      <c r="G219" s="35">
        <f t="shared" si="30"/>
        <v>0</v>
      </c>
      <c r="H219" s="35">
        <f t="shared" si="31"/>
        <v>0</v>
      </c>
      <c r="I219" s="34">
        <f t="shared" si="32"/>
        <v>0</v>
      </c>
      <c r="J219" s="85"/>
    </row>
    <row r="220" spans="1:10" ht="39.950000000000003" customHeight="1">
      <c r="A220" s="65" t="s">
        <v>118</v>
      </c>
      <c r="B220" s="69" t="s">
        <v>237</v>
      </c>
      <c r="C220" s="65" t="s">
        <v>1</v>
      </c>
      <c r="D220" s="65">
        <v>5</v>
      </c>
      <c r="E220" s="83"/>
      <c r="F220" s="82"/>
      <c r="G220" s="35">
        <f t="shared" si="30"/>
        <v>0</v>
      </c>
      <c r="H220" s="35">
        <f t="shared" si="31"/>
        <v>0</v>
      </c>
      <c r="I220" s="34">
        <f t="shared" si="32"/>
        <v>0</v>
      </c>
      <c r="J220" s="85"/>
    </row>
    <row r="221" spans="1:10" s="8" customFormat="1" ht="30" customHeight="1">
      <c r="A221" s="7"/>
      <c r="C221" s="31"/>
      <c r="D221" s="31"/>
      <c r="E221" s="31"/>
      <c r="F221" s="31"/>
      <c r="H221" s="32" t="s">
        <v>43</v>
      </c>
      <c r="I221" s="36">
        <f>SUM(I198:I220)</f>
        <v>0</v>
      </c>
    </row>
    <row r="224" spans="1:10">
      <c r="B224" s="72" t="s">
        <v>125</v>
      </c>
    </row>
    <row r="225" spans="1:10" ht="20.100000000000001" customHeight="1">
      <c r="A225" s="20" t="s">
        <v>115</v>
      </c>
      <c r="B225" s="79" t="s">
        <v>135</v>
      </c>
      <c r="C225" s="79"/>
      <c r="D225" s="79"/>
      <c r="E225" s="79"/>
      <c r="F225" s="79"/>
      <c r="G225" s="79"/>
      <c r="H225" s="79"/>
      <c r="I225" s="79"/>
      <c r="J225" s="79"/>
    </row>
    <row r="226" spans="1:10" ht="99" customHeight="1">
      <c r="A226" s="20" t="s">
        <v>116</v>
      </c>
      <c r="B226" s="80" t="s">
        <v>258</v>
      </c>
      <c r="C226" s="80"/>
      <c r="D226" s="80"/>
      <c r="E226" s="80"/>
      <c r="F226" s="80"/>
      <c r="G226" s="80"/>
      <c r="H226" s="80"/>
      <c r="I226" s="80"/>
    </row>
    <row r="259" spans="1:10" ht="30" customHeight="1">
      <c r="B259" s="31" t="s">
        <v>256</v>
      </c>
    </row>
    <row r="260" spans="1:10" ht="60.75" customHeight="1">
      <c r="A260" s="23" t="s">
        <v>0</v>
      </c>
      <c r="B260" s="1" t="s">
        <v>126</v>
      </c>
      <c r="C260" s="1" t="s">
        <v>2</v>
      </c>
      <c r="D260" s="1" t="s">
        <v>131</v>
      </c>
      <c r="E260" s="40" t="s">
        <v>136</v>
      </c>
      <c r="F260" s="46" t="s">
        <v>47</v>
      </c>
      <c r="G260" s="44" t="s">
        <v>137</v>
      </c>
      <c r="H260" s="1" t="s">
        <v>133</v>
      </c>
      <c r="I260" s="1" t="s">
        <v>132</v>
      </c>
      <c r="J260" s="40" t="s">
        <v>53</v>
      </c>
    </row>
    <row r="261" spans="1:10" ht="20.100000000000001" customHeight="1">
      <c r="A261" s="23" t="s">
        <v>115</v>
      </c>
      <c r="B261" s="1" t="s">
        <v>116</v>
      </c>
      <c r="C261" s="23" t="s">
        <v>117</v>
      </c>
      <c r="D261" s="1" t="s">
        <v>118</v>
      </c>
      <c r="E261" s="41" t="s">
        <v>119</v>
      </c>
      <c r="F261" s="40" t="s">
        <v>120</v>
      </c>
      <c r="G261" s="23" t="s">
        <v>121</v>
      </c>
      <c r="H261" s="1" t="s">
        <v>122</v>
      </c>
      <c r="I261" s="23" t="s">
        <v>123</v>
      </c>
      <c r="J261" s="40" t="s">
        <v>124</v>
      </c>
    </row>
    <row r="262" spans="1:10" s="50" customFormat="1" ht="90" customHeight="1">
      <c r="A262" s="51">
        <v>1</v>
      </c>
      <c r="B262" s="62" t="s">
        <v>211</v>
      </c>
      <c r="C262" s="51" t="s">
        <v>1</v>
      </c>
      <c r="D262" s="52">
        <v>500</v>
      </c>
      <c r="E262" s="87"/>
      <c r="F262" s="88"/>
      <c r="G262" s="35">
        <f t="shared" ref="G262" si="38">ROUND(E262*1.08,2)</f>
        <v>0</v>
      </c>
      <c r="H262" s="35">
        <f t="shared" ref="H262" si="39">E262*D262</f>
        <v>0</v>
      </c>
      <c r="I262" s="34">
        <f t="shared" ref="I262" si="40">G262*D262</f>
        <v>0</v>
      </c>
      <c r="J262" s="55"/>
    </row>
    <row r="263" spans="1:10" s="50" customFormat="1" ht="90" customHeight="1">
      <c r="A263" s="51">
        <v>2</v>
      </c>
      <c r="B263" s="62" t="s">
        <v>212</v>
      </c>
      <c r="C263" s="51" t="s">
        <v>1</v>
      </c>
      <c r="D263" s="52">
        <v>50</v>
      </c>
      <c r="E263" s="87"/>
      <c r="F263" s="88"/>
      <c r="G263" s="35">
        <f t="shared" ref="G263:G320" si="41">ROUND(E263*1.08,2)</f>
        <v>0</v>
      </c>
      <c r="H263" s="35">
        <f t="shared" ref="H263:H320" si="42">E263*D263</f>
        <v>0</v>
      </c>
      <c r="I263" s="34">
        <f t="shared" ref="I263:I320" si="43">G263*D263</f>
        <v>0</v>
      </c>
      <c r="J263" s="55"/>
    </row>
    <row r="264" spans="1:10" s="50" customFormat="1" ht="90" customHeight="1">
      <c r="A264" s="51">
        <v>3</v>
      </c>
      <c r="B264" s="62" t="s">
        <v>213</v>
      </c>
      <c r="C264" s="51" t="s">
        <v>1</v>
      </c>
      <c r="D264" s="52">
        <v>10</v>
      </c>
      <c r="E264" s="87"/>
      <c r="F264" s="88"/>
      <c r="G264" s="35">
        <f t="shared" si="41"/>
        <v>0</v>
      </c>
      <c r="H264" s="35">
        <f t="shared" si="42"/>
        <v>0</v>
      </c>
      <c r="I264" s="34">
        <f t="shared" si="43"/>
        <v>0</v>
      </c>
      <c r="J264" s="55"/>
    </row>
    <row r="265" spans="1:10" s="50" customFormat="1" ht="90" customHeight="1">
      <c r="A265" s="51">
        <v>4</v>
      </c>
      <c r="B265" s="62" t="s">
        <v>214</v>
      </c>
      <c r="C265" s="51" t="s">
        <v>1</v>
      </c>
      <c r="D265" s="52">
        <v>150</v>
      </c>
      <c r="E265" s="87"/>
      <c r="F265" s="88"/>
      <c r="G265" s="35">
        <f t="shared" si="41"/>
        <v>0</v>
      </c>
      <c r="H265" s="35">
        <f t="shared" si="42"/>
        <v>0</v>
      </c>
      <c r="I265" s="34">
        <f t="shared" si="43"/>
        <v>0</v>
      </c>
      <c r="J265" s="55"/>
    </row>
    <row r="266" spans="1:10" s="50" customFormat="1" ht="90" customHeight="1">
      <c r="A266" s="51">
        <v>5</v>
      </c>
      <c r="B266" s="73" t="s">
        <v>215</v>
      </c>
      <c r="C266" s="51" t="s">
        <v>1</v>
      </c>
      <c r="D266" s="53">
        <v>60</v>
      </c>
      <c r="E266" s="89"/>
      <c r="F266" s="88"/>
      <c r="G266" s="35">
        <f t="shared" si="41"/>
        <v>0</v>
      </c>
      <c r="H266" s="35">
        <f t="shared" si="42"/>
        <v>0</v>
      </c>
      <c r="I266" s="34">
        <f t="shared" si="43"/>
        <v>0</v>
      </c>
      <c r="J266" s="55"/>
    </row>
    <row r="267" spans="1:10" s="50" customFormat="1" ht="90" customHeight="1">
      <c r="A267" s="51">
        <v>6</v>
      </c>
      <c r="B267" s="62" t="s">
        <v>216</v>
      </c>
      <c r="C267" s="51" t="s">
        <v>1</v>
      </c>
      <c r="D267" s="2">
        <v>20</v>
      </c>
      <c r="E267" s="90"/>
      <c r="F267" s="88"/>
      <c r="G267" s="35">
        <f t="shared" si="41"/>
        <v>0</v>
      </c>
      <c r="H267" s="35">
        <f t="shared" si="42"/>
        <v>0</v>
      </c>
      <c r="I267" s="34">
        <f t="shared" si="43"/>
        <v>0</v>
      </c>
      <c r="J267" s="55"/>
    </row>
    <row r="268" spans="1:10" s="50" customFormat="1" ht="80.099999999999994" customHeight="1">
      <c r="A268" s="51">
        <v>7</v>
      </c>
      <c r="B268" s="74" t="s">
        <v>181</v>
      </c>
      <c r="C268" s="51" t="s">
        <v>1</v>
      </c>
      <c r="D268" s="57">
        <v>3</v>
      </c>
      <c r="E268" s="91"/>
      <c r="F268" s="88"/>
      <c r="G268" s="35">
        <f t="shared" si="41"/>
        <v>0</v>
      </c>
      <c r="H268" s="35">
        <f t="shared" si="42"/>
        <v>0</v>
      </c>
      <c r="I268" s="34">
        <f t="shared" si="43"/>
        <v>0</v>
      </c>
      <c r="J268" s="55"/>
    </row>
    <row r="269" spans="1:10" s="50" customFormat="1" ht="60" customHeight="1">
      <c r="A269" s="51">
        <v>8</v>
      </c>
      <c r="B269" s="14" t="s">
        <v>182</v>
      </c>
      <c r="C269" s="51" t="s">
        <v>1</v>
      </c>
      <c r="D269" s="2">
        <v>1</v>
      </c>
      <c r="E269" s="42"/>
      <c r="F269" s="88"/>
      <c r="G269" s="35">
        <f t="shared" si="41"/>
        <v>0</v>
      </c>
      <c r="H269" s="35">
        <f t="shared" si="42"/>
        <v>0</v>
      </c>
      <c r="I269" s="34">
        <f t="shared" si="43"/>
        <v>0</v>
      </c>
      <c r="J269" s="55"/>
    </row>
    <row r="270" spans="1:10" s="50" customFormat="1" ht="60" customHeight="1">
      <c r="A270" s="51">
        <v>9</v>
      </c>
      <c r="B270" s="14" t="s">
        <v>139</v>
      </c>
      <c r="C270" s="51" t="s">
        <v>1</v>
      </c>
      <c r="D270" s="2">
        <v>4</v>
      </c>
      <c r="E270" s="42"/>
      <c r="F270" s="88"/>
      <c r="G270" s="35">
        <f t="shared" si="41"/>
        <v>0</v>
      </c>
      <c r="H270" s="35">
        <f t="shared" si="42"/>
        <v>0</v>
      </c>
      <c r="I270" s="34">
        <f t="shared" si="43"/>
        <v>0</v>
      </c>
      <c r="J270" s="55"/>
    </row>
    <row r="271" spans="1:10" s="50" customFormat="1" ht="60" customHeight="1">
      <c r="A271" s="51">
        <v>10</v>
      </c>
      <c r="B271" s="75" t="s">
        <v>183</v>
      </c>
      <c r="C271" s="51" t="s">
        <v>1</v>
      </c>
      <c r="D271" s="52">
        <v>6</v>
      </c>
      <c r="E271" s="92"/>
      <c r="F271" s="88"/>
      <c r="G271" s="35">
        <f t="shared" si="41"/>
        <v>0</v>
      </c>
      <c r="H271" s="35">
        <f t="shared" si="42"/>
        <v>0</v>
      </c>
      <c r="I271" s="34">
        <f t="shared" si="43"/>
        <v>0</v>
      </c>
      <c r="J271" s="55"/>
    </row>
    <row r="272" spans="1:10" s="50" customFormat="1" ht="70.150000000000006" customHeight="1">
      <c r="A272" s="51">
        <v>11</v>
      </c>
      <c r="B272" s="14" t="s">
        <v>140</v>
      </c>
      <c r="C272" s="51" t="s">
        <v>1</v>
      </c>
      <c r="D272" s="54">
        <v>4</v>
      </c>
      <c r="E272" s="93"/>
      <c r="F272" s="88"/>
      <c r="G272" s="35">
        <f t="shared" si="41"/>
        <v>0</v>
      </c>
      <c r="H272" s="35">
        <f t="shared" si="42"/>
        <v>0</v>
      </c>
      <c r="I272" s="34">
        <f t="shared" si="43"/>
        <v>0</v>
      </c>
      <c r="J272" s="55"/>
    </row>
    <row r="273" spans="1:10" s="50" customFormat="1" ht="70.150000000000006" customHeight="1">
      <c r="A273" s="51">
        <v>12</v>
      </c>
      <c r="B273" s="14" t="s">
        <v>184</v>
      </c>
      <c r="C273" s="51" t="s">
        <v>1</v>
      </c>
      <c r="D273" s="52">
        <v>4</v>
      </c>
      <c r="E273" s="94"/>
      <c r="F273" s="88"/>
      <c r="G273" s="35">
        <f t="shared" si="41"/>
        <v>0</v>
      </c>
      <c r="H273" s="35">
        <f t="shared" si="42"/>
        <v>0</v>
      </c>
      <c r="I273" s="34">
        <f t="shared" si="43"/>
        <v>0</v>
      </c>
      <c r="J273" s="55"/>
    </row>
    <row r="274" spans="1:10" s="50" customFormat="1" ht="70.150000000000006" customHeight="1">
      <c r="A274" s="51">
        <v>13</v>
      </c>
      <c r="B274" s="76" t="s">
        <v>185</v>
      </c>
      <c r="C274" s="51" t="s">
        <v>1</v>
      </c>
      <c r="D274" s="53">
        <v>3</v>
      </c>
      <c r="E274" s="95"/>
      <c r="F274" s="96"/>
      <c r="G274" s="35">
        <f t="shared" si="41"/>
        <v>0</v>
      </c>
      <c r="H274" s="35">
        <f t="shared" si="42"/>
        <v>0</v>
      </c>
      <c r="I274" s="34">
        <f t="shared" si="43"/>
        <v>0</v>
      </c>
      <c r="J274" s="60"/>
    </row>
    <row r="275" spans="1:10" s="50" customFormat="1" ht="90" customHeight="1">
      <c r="A275" s="59">
        <v>14</v>
      </c>
      <c r="B275" s="14" t="s">
        <v>186</v>
      </c>
      <c r="C275" s="51" t="s">
        <v>1</v>
      </c>
      <c r="D275" s="2">
        <v>2</v>
      </c>
      <c r="E275" s="42"/>
      <c r="F275" s="97"/>
      <c r="G275" s="35">
        <f t="shared" si="41"/>
        <v>0</v>
      </c>
      <c r="H275" s="35">
        <f t="shared" si="42"/>
        <v>0</v>
      </c>
      <c r="I275" s="34">
        <f t="shared" si="43"/>
        <v>0</v>
      </c>
      <c r="J275" s="55"/>
    </row>
    <row r="276" spans="1:10" s="50" customFormat="1" ht="90" customHeight="1">
      <c r="A276" s="59">
        <v>15</v>
      </c>
      <c r="B276" s="62" t="s">
        <v>187</v>
      </c>
      <c r="C276" s="51" t="s">
        <v>1</v>
      </c>
      <c r="D276" s="2">
        <v>40</v>
      </c>
      <c r="E276" s="90"/>
      <c r="F276" s="97"/>
      <c r="G276" s="35">
        <f t="shared" si="41"/>
        <v>0</v>
      </c>
      <c r="H276" s="35">
        <f t="shared" si="42"/>
        <v>0</v>
      </c>
      <c r="I276" s="34">
        <f t="shared" si="43"/>
        <v>0</v>
      </c>
      <c r="J276" s="55"/>
    </row>
    <row r="277" spans="1:10" s="50" customFormat="1" ht="80.099999999999994" customHeight="1">
      <c r="A277" s="59">
        <v>16</v>
      </c>
      <c r="B277" s="14" t="s">
        <v>188</v>
      </c>
      <c r="C277" s="51" t="s">
        <v>1</v>
      </c>
      <c r="D277" s="2">
        <v>2</v>
      </c>
      <c r="E277" s="98"/>
      <c r="F277" s="97"/>
      <c r="G277" s="35">
        <f t="shared" si="41"/>
        <v>0</v>
      </c>
      <c r="H277" s="35">
        <f t="shared" si="42"/>
        <v>0</v>
      </c>
      <c r="I277" s="34">
        <f t="shared" si="43"/>
        <v>0</v>
      </c>
      <c r="J277" s="55"/>
    </row>
    <row r="278" spans="1:10" s="50" customFormat="1" ht="80.099999999999994" customHeight="1">
      <c r="A278" s="59">
        <v>17</v>
      </c>
      <c r="B278" s="25" t="s">
        <v>189</v>
      </c>
      <c r="C278" s="51" t="s">
        <v>1</v>
      </c>
      <c r="D278" s="2">
        <v>1</v>
      </c>
      <c r="E278" s="98"/>
      <c r="F278" s="97"/>
      <c r="G278" s="35">
        <f t="shared" si="41"/>
        <v>0</v>
      </c>
      <c r="H278" s="35">
        <f t="shared" si="42"/>
        <v>0</v>
      </c>
      <c r="I278" s="34">
        <f t="shared" si="43"/>
        <v>0</v>
      </c>
      <c r="J278" s="55"/>
    </row>
    <row r="279" spans="1:10" s="50" customFormat="1" ht="80.099999999999994" customHeight="1">
      <c r="A279" s="59">
        <v>18</v>
      </c>
      <c r="B279" s="25" t="s">
        <v>190</v>
      </c>
      <c r="C279" s="51" t="s">
        <v>1</v>
      </c>
      <c r="D279" s="2">
        <v>1</v>
      </c>
      <c r="E279" s="98"/>
      <c r="F279" s="97"/>
      <c r="G279" s="35">
        <f t="shared" si="41"/>
        <v>0</v>
      </c>
      <c r="H279" s="35">
        <f t="shared" si="42"/>
        <v>0</v>
      </c>
      <c r="I279" s="34">
        <f t="shared" si="43"/>
        <v>0</v>
      </c>
      <c r="J279" s="55"/>
    </row>
    <row r="280" spans="1:10" s="50" customFormat="1" ht="80.099999999999994" customHeight="1">
      <c r="A280" s="59">
        <v>19</v>
      </c>
      <c r="B280" s="14" t="s">
        <v>191</v>
      </c>
      <c r="C280" s="51" t="s">
        <v>1</v>
      </c>
      <c r="D280" s="2">
        <v>1</v>
      </c>
      <c r="E280" s="98"/>
      <c r="F280" s="97"/>
      <c r="G280" s="35">
        <f t="shared" si="41"/>
        <v>0</v>
      </c>
      <c r="H280" s="35">
        <f t="shared" si="42"/>
        <v>0</v>
      </c>
      <c r="I280" s="34">
        <f t="shared" si="43"/>
        <v>0</v>
      </c>
      <c r="J280" s="55"/>
    </row>
    <row r="281" spans="1:10" s="50" customFormat="1" ht="110.1" customHeight="1">
      <c r="A281" s="59">
        <v>20</v>
      </c>
      <c r="B281" s="25" t="s">
        <v>192</v>
      </c>
      <c r="C281" s="51" t="s">
        <v>1</v>
      </c>
      <c r="D281" s="2">
        <v>1</v>
      </c>
      <c r="E281" s="98"/>
      <c r="F281" s="97"/>
      <c r="G281" s="35">
        <f t="shared" si="41"/>
        <v>0</v>
      </c>
      <c r="H281" s="35">
        <f t="shared" si="42"/>
        <v>0</v>
      </c>
      <c r="I281" s="34">
        <f t="shared" si="43"/>
        <v>0</v>
      </c>
      <c r="J281" s="55"/>
    </row>
    <row r="282" spans="1:10" s="50" customFormat="1" ht="70.150000000000006" customHeight="1">
      <c r="A282" s="59">
        <v>21</v>
      </c>
      <c r="B282" s="25" t="s">
        <v>193</v>
      </c>
      <c r="C282" s="51" t="s">
        <v>1</v>
      </c>
      <c r="D282" s="2">
        <v>1</v>
      </c>
      <c r="E282" s="98"/>
      <c r="F282" s="97"/>
      <c r="G282" s="35">
        <f t="shared" si="41"/>
        <v>0</v>
      </c>
      <c r="H282" s="35">
        <f t="shared" si="42"/>
        <v>0</v>
      </c>
      <c r="I282" s="34">
        <f t="shared" si="43"/>
        <v>0</v>
      </c>
      <c r="J282" s="55"/>
    </row>
    <row r="283" spans="1:10" s="50" customFormat="1" ht="90" customHeight="1">
      <c r="A283" s="59">
        <v>22</v>
      </c>
      <c r="B283" s="25" t="s">
        <v>194</v>
      </c>
      <c r="C283" s="51" t="s">
        <v>1</v>
      </c>
      <c r="D283" s="2">
        <v>2</v>
      </c>
      <c r="E283" s="98"/>
      <c r="F283" s="97"/>
      <c r="G283" s="35">
        <f t="shared" si="41"/>
        <v>0</v>
      </c>
      <c r="H283" s="35">
        <f t="shared" si="42"/>
        <v>0</v>
      </c>
      <c r="I283" s="34">
        <f t="shared" si="43"/>
        <v>0</v>
      </c>
      <c r="J283" s="55"/>
    </row>
    <row r="284" spans="1:10" s="50" customFormat="1" ht="80.099999999999994" customHeight="1">
      <c r="A284" s="59">
        <v>23</v>
      </c>
      <c r="B284" s="25" t="s">
        <v>195</v>
      </c>
      <c r="C284" s="51" t="s">
        <v>1</v>
      </c>
      <c r="D284" s="2">
        <v>1</v>
      </c>
      <c r="E284" s="98"/>
      <c r="F284" s="97"/>
      <c r="G284" s="35">
        <f t="shared" si="41"/>
        <v>0</v>
      </c>
      <c r="H284" s="35">
        <f t="shared" si="42"/>
        <v>0</v>
      </c>
      <c r="I284" s="34">
        <f t="shared" si="43"/>
        <v>0</v>
      </c>
      <c r="J284" s="55"/>
    </row>
    <row r="285" spans="1:10" s="50" customFormat="1" ht="80.099999999999994" customHeight="1">
      <c r="A285" s="59">
        <v>24</v>
      </c>
      <c r="B285" s="25" t="s">
        <v>196</v>
      </c>
      <c r="C285" s="51" t="s">
        <v>1</v>
      </c>
      <c r="D285" s="2">
        <v>1</v>
      </c>
      <c r="E285" s="98"/>
      <c r="F285" s="97"/>
      <c r="G285" s="35">
        <f t="shared" si="41"/>
        <v>0</v>
      </c>
      <c r="H285" s="35">
        <f t="shared" si="42"/>
        <v>0</v>
      </c>
      <c r="I285" s="34">
        <f t="shared" si="43"/>
        <v>0</v>
      </c>
      <c r="J285" s="55"/>
    </row>
    <row r="286" spans="1:10" s="50" customFormat="1" ht="80.099999999999994" customHeight="1">
      <c r="A286" s="59">
        <v>25</v>
      </c>
      <c r="B286" s="14" t="s">
        <v>197</v>
      </c>
      <c r="C286" s="51" t="s">
        <v>1</v>
      </c>
      <c r="D286" s="2">
        <v>2</v>
      </c>
      <c r="E286" s="98"/>
      <c r="F286" s="97"/>
      <c r="G286" s="35">
        <f t="shared" si="41"/>
        <v>0</v>
      </c>
      <c r="H286" s="35">
        <f t="shared" si="42"/>
        <v>0</v>
      </c>
      <c r="I286" s="34">
        <f t="shared" si="43"/>
        <v>0</v>
      </c>
      <c r="J286" s="55"/>
    </row>
    <row r="287" spans="1:10" s="50" customFormat="1" ht="80.099999999999994" customHeight="1">
      <c r="A287" s="59">
        <v>26</v>
      </c>
      <c r="B287" s="25" t="s">
        <v>198</v>
      </c>
      <c r="C287" s="51" t="s">
        <v>1</v>
      </c>
      <c r="D287" s="2">
        <v>1</v>
      </c>
      <c r="E287" s="98"/>
      <c r="F287" s="97"/>
      <c r="G287" s="35">
        <f t="shared" si="41"/>
        <v>0</v>
      </c>
      <c r="H287" s="35">
        <f t="shared" si="42"/>
        <v>0</v>
      </c>
      <c r="I287" s="34">
        <f t="shared" si="43"/>
        <v>0</v>
      </c>
      <c r="J287" s="55"/>
    </row>
    <row r="288" spans="1:10" s="50" customFormat="1" ht="80.099999999999994" customHeight="1">
      <c r="A288" s="59">
        <v>27</v>
      </c>
      <c r="B288" s="25" t="s">
        <v>199</v>
      </c>
      <c r="C288" s="51" t="s">
        <v>1</v>
      </c>
      <c r="D288" s="2">
        <v>1</v>
      </c>
      <c r="E288" s="98"/>
      <c r="F288" s="97"/>
      <c r="G288" s="35">
        <f t="shared" si="41"/>
        <v>0</v>
      </c>
      <c r="H288" s="35">
        <f t="shared" si="42"/>
        <v>0</v>
      </c>
      <c r="I288" s="34">
        <f t="shared" si="43"/>
        <v>0</v>
      </c>
      <c r="J288" s="55"/>
    </row>
    <row r="289" spans="1:10" s="50" customFormat="1" ht="90" customHeight="1">
      <c r="A289" s="59">
        <v>28</v>
      </c>
      <c r="B289" s="77" t="s">
        <v>141</v>
      </c>
      <c r="C289" s="51" t="s">
        <v>1</v>
      </c>
      <c r="D289" s="58">
        <v>2</v>
      </c>
      <c r="E289" s="99"/>
      <c r="F289" s="97"/>
      <c r="G289" s="35">
        <f t="shared" si="41"/>
        <v>0</v>
      </c>
      <c r="H289" s="35">
        <f t="shared" si="42"/>
        <v>0</v>
      </c>
      <c r="I289" s="34">
        <f t="shared" si="43"/>
        <v>0</v>
      </c>
      <c r="J289" s="55"/>
    </row>
    <row r="290" spans="1:10" s="50" customFormat="1" ht="90" customHeight="1">
      <c r="A290" s="59">
        <v>29</v>
      </c>
      <c r="B290" s="77" t="s">
        <v>200</v>
      </c>
      <c r="C290" s="51" t="s">
        <v>1</v>
      </c>
      <c r="D290" s="58">
        <v>2</v>
      </c>
      <c r="E290" s="99"/>
      <c r="F290" s="97"/>
      <c r="G290" s="35">
        <f t="shared" si="41"/>
        <v>0</v>
      </c>
      <c r="H290" s="35">
        <f t="shared" si="42"/>
        <v>0</v>
      </c>
      <c r="I290" s="34">
        <f t="shared" si="43"/>
        <v>0</v>
      </c>
      <c r="J290" s="55"/>
    </row>
    <row r="291" spans="1:10" s="50" customFormat="1" ht="72" customHeight="1">
      <c r="A291" s="59">
        <v>30</v>
      </c>
      <c r="B291" s="62" t="s">
        <v>201</v>
      </c>
      <c r="C291" s="51" t="s">
        <v>1</v>
      </c>
      <c r="D291" s="2">
        <v>2</v>
      </c>
      <c r="E291" s="100"/>
      <c r="F291" s="97"/>
      <c r="G291" s="35">
        <f t="shared" si="41"/>
        <v>0</v>
      </c>
      <c r="H291" s="35">
        <f t="shared" si="42"/>
        <v>0</v>
      </c>
      <c r="I291" s="34">
        <f t="shared" si="43"/>
        <v>0</v>
      </c>
      <c r="J291" s="55"/>
    </row>
    <row r="292" spans="1:10" s="50" customFormat="1" ht="90" customHeight="1">
      <c r="A292" s="59">
        <v>31</v>
      </c>
      <c r="B292" s="62" t="s">
        <v>142</v>
      </c>
      <c r="C292" s="51" t="s">
        <v>1</v>
      </c>
      <c r="D292" s="2">
        <v>1</v>
      </c>
      <c r="E292" s="100"/>
      <c r="F292" s="97"/>
      <c r="G292" s="35">
        <f t="shared" si="41"/>
        <v>0</v>
      </c>
      <c r="H292" s="35">
        <f t="shared" si="42"/>
        <v>0</v>
      </c>
      <c r="I292" s="34">
        <f t="shared" si="43"/>
        <v>0</v>
      </c>
      <c r="J292" s="55"/>
    </row>
    <row r="293" spans="1:10" s="50" customFormat="1" ht="97.15" customHeight="1">
      <c r="A293" s="59">
        <v>32</v>
      </c>
      <c r="B293" s="62" t="s">
        <v>143</v>
      </c>
      <c r="C293" s="51" t="s">
        <v>1</v>
      </c>
      <c r="D293" s="2">
        <v>1</v>
      </c>
      <c r="E293" s="100"/>
      <c r="F293" s="97"/>
      <c r="G293" s="35">
        <f t="shared" si="41"/>
        <v>0</v>
      </c>
      <c r="H293" s="35">
        <f t="shared" si="42"/>
        <v>0</v>
      </c>
      <c r="I293" s="34">
        <f t="shared" si="43"/>
        <v>0</v>
      </c>
      <c r="J293" s="55"/>
    </row>
    <row r="294" spans="1:10" s="50" customFormat="1" ht="90" customHeight="1">
      <c r="A294" s="59">
        <v>33</v>
      </c>
      <c r="B294" s="62" t="s">
        <v>257</v>
      </c>
      <c r="C294" s="51" t="s">
        <v>1</v>
      </c>
      <c r="D294" s="2">
        <v>40</v>
      </c>
      <c r="E294" s="100"/>
      <c r="F294" s="97"/>
      <c r="G294" s="35">
        <f t="shared" si="41"/>
        <v>0</v>
      </c>
      <c r="H294" s="35">
        <f t="shared" si="42"/>
        <v>0</v>
      </c>
      <c r="I294" s="34">
        <f t="shared" si="43"/>
        <v>0</v>
      </c>
      <c r="J294" s="55"/>
    </row>
    <row r="295" spans="1:10" s="50" customFormat="1" ht="90" customHeight="1">
      <c r="A295" s="59">
        <v>34</v>
      </c>
      <c r="B295" s="62" t="s">
        <v>202</v>
      </c>
      <c r="C295" s="51" t="s">
        <v>1</v>
      </c>
      <c r="D295" s="2">
        <v>1</v>
      </c>
      <c r="E295" s="100"/>
      <c r="F295" s="97"/>
      <c r="G295" s="35">
        <f t="shared" si="41"/>
        <v>0</v>
      </c>
      <c r="H295" s="35">
        <f t="shared" si="42"/>
        <v>0</v>
      </c>
      <c r="I295" s="34">
        <f t="shared" si="43"/>
        <v>0</v>
      </c>
      <c r="J295" s="55"/>
    </row>
    <row r="296" spans="1:10" s="50" customFormat="1" ht="80.099999999999994" customHeight="1">
      <c r="A296" s="59">
        <v>35</v>
      </c>
      <c r="B296" s="78" t="s">
        <v>217</v>
      </c>
      <c r="C296" s="51" t="s">
        <v>1</v>
      </c>
      <c r="D296" s="2">
        <v>40</v>
      </c>
      <c r="E296" s="90"/>
      <c r="F296" s="97"/>
      <c r="G296" s="35">
        <f t="shared" si="41"/>
        <v>0</v>
      </c>
      <c r="H296" s="35">
        <f t="shared" si="42"/>
        <v>0</v>
      </c>
      <c r="I296" s="34">
        <f t="shared" si="43"/>
        <v>0</v>
      </c>
      <c r="J296" s="55"/>
    </row>
    <row r="297" spans="1:10" s="50" customFormat="1" ht="50.1" customHeight="1">
      <c r="A297" s="59">
        <v>36</v>
      </c>
      <c r="B297" s="62" t="s">
        <v>203</v>
      </c>
      <c r="C297" s="51" t="s">
        <v>1</v>
      </c>
      <c r="D297" s="2">
        <v>10</v>
      </c>
      <c r="E297" s="90"/>
      <c r="F297" s="97"/>
      <c r="G297" s="35">
        <f t="shared" si="41"/>
        <v>0</v>
      </c>
      <c r="H297" s="35">
        <f t="shared" si="42"/>
        <v>0</v>
      </c>
      <c r="I297" s="34">
        <f t="shared" si="43"/>
        <v>0</v>
      </c>
      <c r="J297" s="55"/>
    </row>
    <row r="298" spans="1:10" s="50" customFormat="1" ht="50.1" customHeight="1">
      <c r="A298" s="59">
        <v>37</v>
      </c>
      <c r="B298" s="62" t="s">
        <v>204</v>
      </c>
      <c r="C298" s="51" t="s">
        <v>1</v>
      </c>
      <c r="D298" s="2">
        <v>40</v>
      </c>
      <c r="E298" s="90"/>
      <c r="F298" s="97"/>
      <c r="G298" s="35">
        <f t="shared" si="41"/>
        <v>0</v>
      </c>
      <c r="H298" s="35">
        <f t="shared" si="42"/>
        <v>0</v>
      </c>
      <c r="I298" s="34">
        <f t="shared" si="43"/>
        <v>0</v>
      </c>
      <c r="J298" s="55"/>
    </row>
    <row r="299" spans="1:10" s="50" customFormat="1" ht="50.1" customHeight="1">
      <c r="A299" s="59">
        <v>38</v>
      </c>
      <c r="B299" s="62" t="s">
        <v>144</v>
      </c>
      <c r="C299" s="51" t="s">
        <v>1</v>
      </c>
      <c r="D299" s="2">
        <v>1</v>
      </c>
      <c r="E299" s="90"/>
      <c r="F299" s="97"/>
      <c r="G299" s="35">
        <f t="shared" si="41"/>
        <v>0</v>
      </c>
      <c r="H299" s="35">
        <f t="shared" si="42"/>
        <v>0</v>
      </c>
      <c r="I299" s="34">
        <f t="shared" si="43"/>
        <v>0</v>
      </c>
      <c r="J299" s="55"/>
    </row>
    <row r="300" spans="1:10" s="50" customFormat="1" ht="50.1" customHeight="1">
      <c r="A300" s="59">
        <v>39</v>
      </c>
      <c r="B300" s="62" t="s">
        <v>145</v>
      </c>
      <c r="C300" s="51" t="s">
        <v>1</v>
      </c>
      <c r="D300" s="2">
        <v>1</v>
      </c>
      <c r="E300" s="90"/>
      <c r="F300" s="97"/>
      <c r="G300" s="35">
        <f t="shared" si="41"/>
        <v>0</v>
      </c>
      <c r="H300" s="35">
        <f t="shared" si="42"/>
        <v>0</v>
      </c>
      <c r="I300" s="34">
        <f t="shared" si="43"/>
        <v>0</v>
      </c>
      <c r="J300" s="55"/>
    </row>
    <row r="301" spans="1:10" s="50" customFormat="1" ht="90" customHeight="1">
      <c r="A301" s="59">
        <v>40</v>
      </c>
      <c r="B301" s="62" t="s">
        <v>218</v>
      </c>
      <c r="C301" s="51" t="s">
        <v>1</v>
      </c>
      <c r="D301" s="24">
        <v>1</v>
      </c>
      <c r="E301" s="90"/>
      <c r="F301" s="97"/>
      <c r="G301" s="35">
        <f t="shared" si="41"/>
        <v>0</v>
      </c>
      <c r="H301" s="35">
        <f t="shared" si="42"/>
        <v>0</v>
      </c>
      <c r="I301" s="34">
        <f t="shared" si="43"/>
        <v>0</v>
      </c>
      <c r="J301" s="55"/>
    </row>
    <row r="302" spans="1:10" s="50" customFormat="1" ht="90" customHeight="1">
      <c r="A302" s="59">
        <v>41</v>
      </c>
      <c r="B302" s="62" t="s">
        <v>219</v>
      </c>
      <c r="C302" s="51" t="s">
        <v>1</v>
      </c>
      <c r="D302" s="24">
        <v>1</v>
      </c>
      <c r="E302" s="90"/>
      <c r="F302" s="97"/>
      <c r="G302" s="35">
        <f t="shared" si="41"/>
        <v>0</v>
      </c>
      <c r="H302" s="35">
        <f t="shared" si="42"/>
        <v>0</v>
      </c>
      <c r="I302" s="34">
        <f t="shared" si="43"/>
        <v>0</v>
      </c>
      <c r="J302" s="55"/>
    </row>
    <row r="303" spans="1:10" s="50" customFormat="1" ht="90" customHeight="1">
      <c r="A303" s="59">
        <v>42</v>
      </c>
      <c r="B303" s="62" t="s">
        <v>220</v>
      </c>
      <c r="C303" s="51" t="s">
        <v>1</v>
      </c>
      <c r="D303" s="24">
        <v>1</v>
      </c>
      <c r="E303" s="90"/>
      <c r="F303" s="97"/>
      <c r="G303" s="35">
        <f t="shared" si="41"/>
        <v>0</v>
      </c>
      <c r="H303" s="35">
        <f t="shared" si="42"/>
        <v>0</v>
      </c>
      <c r="I303" s="34">
        <f t="shared" si="43"/>
        <v>0</v>
      </c>
      <c r="J303" s="55"/>
    </row>
    <row r="304" spans="1:10" s="50" customFormat="1" ht="90" customHeight="1">
      <c r="A304" s="59">
        <v>43</v>
      </c>
      <c r="B304" s="62" t="s">
        <v>221</v>
      </c>
      <c r="C304" s="51" t="s">
        <v>1</v>
      </c>
      <c r="D304" s="24">
        <v>1</v>
      </c>
      <c r="E304" s="90"/>
      <c r="F304" s="97"/>
      <c r="G304" s="35">
        <f t="shared" si="41"/>
        <v>0</v>
      </c>
      <c r="H304" s="35">
        <f t="shared" si="42"/>
        <v>0</v>
      </c>
      <c r="I304" s="34">
        <f t="shared" si="43"/>
        <v>0</v>
      </c>
      <c r="J304" s="55"/>
    </row>
    <row r="305" spans="1:10" s="50" customFormat="1" ht="90" customHeight="1">
      <c r="A305" s="59">
        <v>44</v>
      </c>
      <c r="B305" s="62" t="s">
        <v>222</v>
      </c>
      <c r="C305" s="51" t="s">
        <v>1</v>
      </c>
      <c r="D305" s="24">
        <v>1</v>
      </c>
      <c r="E305" s="90"/>
      <c r="F305" s="97"/>
      <c r="G305" s="35">
        <f t="shared" si="41"/>
        <v>0</v>
      </c>
      <c r="H305" s="35">
        <f t="shared" si="42"/>
        <v>0</v>
      </c>
      <c r="I305" s="34">
        <f t="shared" si="43"/>
        <v>0</v>
      </c>
      <c r="J305" s="55"/>
    </row>
    <row r="306" spans="1:10" s="50" customFormat="1" ht="90" customHeight="1">
      <c r="A306" s="59">
        <v>45</v>
      </c>
      <c r="B306" s="62" t="s">
        <v>223</v>
      </c>
      <c r="C306" s="51" t="s">
        <v>1</v>
      </c>
      <c r="D306" s="24">
        <v>1</v>
      </c>
      <c r="E306" s="90"/>
      <c r="F306" s="97"/>
      <c r="G306" s="35">
        <f t="shared" si="41"/>
        <v>0</v>
      </c>
      <c r="H306" s="35">
        <f t="shared" si="42"/>
        <v>0</v>
      </c>
      <c r="I306" s="34">
        <f t="shared" si="43"/>
        <v>0</v>
      </c>
      <c r="J306" s="55"/>
    </row>
    <row r="307" spans="1:10" s="50" customFormat="1" ht="90" customHeight="1">
      <c r="A307" s="59">
        <v>46</v>
      </c>
      <c r="B307" s="62" t="s">
        <v>146</v>
      </c>
      <c r="C307" s="51" t="s">
        <v>1</v>
      </c>
      <c r="D307" s="2">
        <v>1</v>
      </c>
      <c r="E307" s="90"/>
      <c r="F307" s="97"/>
      <c r="G307" s="35">
        <f t="shared" si="41"/>
        <v>0</v>
      </c>
      <c r="H307" s="35">
        <f t="shared" si="42"/>
        <v>0</v>
      </c>
      <c r="I307" s="34">
        <f t="shared" si="43"/>
        <v>0</v>
      </c>
      <c r="J307" s="55"/>
    </row>
    <row r="308" spans="1:10" s="50" customFormat="1" ht="69.95" customHeight="1">
      <c r="A308" s="59">
        <v>47</v>
      </c>
      <c r="B308" s="62" t="s">
        <v>205</v>
      </c>
      <c r="C308" s="51" t="s">
        <v>1</v>
      </c>
      <c r="D308" s="2">
        <v>1</v>
      </c>
      <c r="E308" s="90"/>
      <c r="F308" s="55"/>
      <c r="G308" s="35">
        <f t="shared" si="41"/>
        <v>0</v>
      </c>
      <c r="H308" s="35">
        <f t="shared" si="42"/>
        <v>0</v>
      </c>
      <c r="I308" s="34">
        <f t="shared" si="43"/>
        <v>0</v>
      </c>
      <c r="J308" s="55"/>
    </row>
    <row r="309" spans="1:10" ht="69.95" customHeight="1">
      <c r="A309" s="59">
        <v>48</v>
      </c>
      <c r="B309" s="62" t="s">
        <v>206</v>
      </c>
      <c r="C309" s="51" t="s">
        <v>1</v>
      </c>
      <c r="D309" s="2">
        <v>1</v>
      </c>
      <c r="E309" s="90"/>
      <c r="F309" s="101"/>
      <c r="G309" s="35">
        <f t="shared" si="41"/>
        <v>0</v>
      </c>
      <c r="H309" s="35">
        <f t="shared" si="42"/>
        <v>0</v>
      </c>
      <c r="I309" s="34">
        <f t="shared" si="43"/>
        <v>0</v>
      </c>
      <c r="J309" s="86"/>
    </row>
    <row r="310" spans="1:10" ht="69.95" customHeight="1">
      <c r="A310" s="59">
        <v>49</v>
      </c>
      <c r="B310" s="62" t="s">
        <v>207</v>
      </c>
      <c r="C310" s="51" t="s">
        <v>1</v>
      </c>
      <c r="D310" s="2">
        <v>1</v>
      </c>
      <c r="E310" s="90"/>
      <c r="F310" s="101"/>
      <c r="G310" s="35">
        <f t="shared" si="41"/>
        <v>0</v>
      </c>
      <c r="H310" s="35">
        <f t="shared" si="42"/>
        <v>0</v>
      </c>
      <c r="I310" s="34">
        <f t="shared" si="43"/>
        <v>0</v>
      </c>
      <c r="J310" s="86"/>
    </row>
    <row r="311" spans="1:10" ht="69.95" customHeight="1">
      <c r="A311" s="59">
        <v>50</v>
      </c>
      <c r="B311" s="62" t="s">
        <v>208</v>
      </c>
      <c r="C311" s="51" t="s">
        <v>1</v>
      </c>
      <c r="D311" s="2">
        <v>2</v>
      </c>
      <c r="E311" s="90"/>
      <c r="F311" s="101"/>
      <c r="G311" s="35">
        <f t="shared" si="41"/>
        <v>0</v>
      </c>
      <c r="H311" s="35">
        <f t="shared" si="42"/>
        <v>0</v>
      </c>
      <c r="I311" s="34">
        <f t="shared" si="43"/>
        <v>0</v>
      </c>
      <c r="J311" s="86"/>
    </row>
    <row r="312" spans="1:10" ht="69.95" customHeight="1">
      <c r="A312" s="59">
        <v>51</v>
      </c>
      <c r="B312" s="62" t="s">
        <v>209</v>
      </c>
      <c r="C312" s="51" t="s">
        <v>1</v>
      </c>
      <c r="D312" s="2">
        <v>2</v>
      </c>
      <c r="E312" s="90"/>
      <c r="F312" s="101"/>
      <c r="G312" s="35">
        <f t="shared" si="41"/>
        <v>0</v>
      </c>
      <c r="H312" s="35">
        <f t="shared" si="42"/>
        <v>0</v>
      </c>
      <c r="I312" s="34">
        <f t="shared" si="43"/>
        <v>0</v>
      </c>
      <c r="J312" s="86"/>
    </row>
    <row r="313" spans="1:10" ht="30" customHeight="1">
      <c r="A313" s="59">
        <v>52</v>
      </c>
      <c r="B313" s="63" t="s">
        <v>147</v>
      </c>
      <c r="C313" s="51" t="s">
        <v>1</v>
      </c>
      <c r="D313" s="2">
        <v>3</v>
      </c>
      <c r="E313" s="90"/>
      <c r="F313" s="101"/>
      <c r="G313" s="35">
        <f t="shared" si="41"/>
        <v>0</v>
      </c>
      <c r="H313" s="35">
        <f t="shared" si="42"/>
        <v>0</v>
      </c>
      <c r="I313" s="34">
        <f t="shared" si="43"/>
        <v>0</v>
      </c>
      <c r="J313" s="86"/>
    </row>
    <row r="314" spans="1:10" ht="30" customHeight="1">
      <c r="A314" s="59">
        <v>53</v>
      </c>
      <c r="B314" s="63" t="s">
        <v>148</v>
      </c>
      <c r="C314" s="51" t="s">
        <v>1</v>
      </c>
      <c r="D314" s="2">
        <v>3</v>
      </c>
      <c r="E314" s="90"/>
      <c r="F314" s="101"/>
      <c r="G314" s="35">
        <f t="shared" si="41"/>
        <v>0</v>
      </c>
      <c r="H314" s="35">
        <f t="shared" si="42"/>
        <v>0</v>
      </c>
      <c r="I314" s="34">
        <f t="shared" si="43"/>
        <v>0</v>
      </c>
      <c r="J314" s="86"/>
    </row>
    <row r="315" spans="1:10" ht="30" customHeight="1">
      <c r="A315" s="59">
        <v>54</v>
      </c>
      <c r="B315" s="63" t="s">
        <v>149</v>
      </c>
      <c r="C315" s="51" t="s">
        <v>1</v>
      </c>
      <c r="D315" s="2">
        <v>3</v>
      </c>
      <c r="E315" s="90"/>
      <c r="F315" s="101"/>
      <c r="G315" s="35">
        <f t="shared" si="41"/>
        <v>0</v>
      </c>
      <c r="H315" s="35">
        <f t="shared" si="42"/>
        <v>0</v>
      </c>
      <c r="I315" s="34">
        <f t="shared" si="43"/>
        <v>0</v>
      </c>
      <c r="J315" s="86"/>
    </row>
    <row r="316" spans="1:10" ht="30" customHeight="1">
      <c r="A316" s="59">
        <v>55</v>
      </c>
      <c r="B316" s="63" t="s">
        <v>150</v>
      </c>
      <c r="C316" s="51" t="s">
        <v>1</v>
      </c>
      <c r="D316" s="2">
        <v>3</v>
      </c>
      <c r="E316" s="90"/>
      <c r="F316" s="101"/>
      <c r="G316" s="35">
        <f t="shared" si="41"/>
        <v>0</v>
      </c>
      <c r="H316" s="35">
        <f t="shared" si="42"/>
        <v>0</v>
      </c>
      <c r="I316" s="34">
        <f t="shared" si="43"/>
        <v>0</v>
      </c>
      <c r="J316" s="86"/>
    </row>
    <row r="317" spans="1:10" ht="30" customHeight="1">
      <c r="A317" s="59">
        <v>56</v>
      </c>
      <c r="B317" s="63" t="s">
        <v>151</v>
      </c>
      <c r="C317" s="51" t="s">
        <v>1</v>
      </c>
      <c r="D317" s="2">
        <v>3</v>
      </c>
      <c r="E317" s="90"/>
      <c r="F317" s="101"/>
      <c r="G317" s="35">
        <f t="shared" si="41"/>
        <v>0</v>
      </c>
      <c r="H317" s="35">
        <f t="shared" si="42"/>
        <v>0</v>
      </c>
      <c r="I317" s="34">
        <f t="shared" si="43"/>
        <v>0</v>
      </c>
      <c r="J317" s="86"/>
    </row>
    <row r="318" spans="1:10" ht="30" customHeight="1">
      <c r="A318" s="59">
        <v>57</v>
      </c>
      <c r="B318" s="63" t="s">
        <v>152</v>
      </c>
      <c r="C318" s="51" t="s">
        <v>1</v>
      </c>
      <c r="D318" s="2">
        <v>3</v>
      </c>
      <c r="E318" s="90"/>
      <c r="F318" s="101"/>
      <c r="G318" s="35">
        <f t="shared" si="41"/>
        <v>0</v>
      </c>
      <c r="H318" s="35">
        <f t="shared" si="42"/>
        <v>0</v>
      </c>
      <c r="I318" s="34">
        <f t="shared" si="43"/>
        <v>0</v>
      </c>
      <c r="J318" s="86"/>
    </row>
    <row r="319" spans="1:10" ht="30" customHeight="1">
      <c r="A319" s="59">
        <v>58</v>
      </c>
      <c r="B319" s="63" t="s">
        <v>153</v>
      </c>
      <c r="C319" s="51" t="s">
        <v>1</v>
      </c>
      <c r="D319" s="2">
        <v>3</v>
      </c>
      <c r="E319" s="90"/>
      <c r="F319" s="101"/>
      <c r="G319" s="35">
        <f t="shared" si="41"/>
        <v>0</v>
      </c>
      <c r="H319" s="35">
        <f t="shared" si="42"/>
        <v>0</v>
      </c>
      <c r="I319" s="34">
        <f t="shared" si="43"/>
        <v>0</v>
      </c>
      <c r="J319" s="86"/>
    </row>
    <row r="320" spans="1:10" ht="30" customHeight="1">
      <c r="A320" s="59">
        <v>59</v>
      </c>
      <c r="B320" s="62" t="s">
        <v>210</v>
      </c>
      <c r="C320" s="51" t="s">
        <v>1</v>
      </c>
      <c r="D320" s="2">
        <v>1</v>
      </c>
      <c r="E320" s="90"/>
      <c r="F320" s="101"/>
      <c r="G320" s="35">
        <f t="shared" si="41"/>
        <v>0</v>
      </c>
      <c r="H320" s="35">
        <f t="shared" si="42"/>
        <v>0</v>
      </c>
      <c r="I320" s="34">
        <f t="shared" si="43"/>
        <v>0</v>
      </c>
      <c r="J320" s="86"/>
    </row>
    <row r="321" spans="1:10" ht="33.75" customHeight="1">
      <c r="H321" s="32" t="s">
        <v>43</v>
      </c>
      <c r="I321" s="61">
        <f>SUM(I262:I320)</f>
        <v>0</v>
      </c>
    </row>
    <row r="327" spans="1:10">
      <c r="B327" s="8" t="s">
        <v>154</v>
      </c>
    </row>
    <row r="328" spans="1:10" ht="20.100000000000001" customHeight="1">
      <c r="A328" s="20" t="s">
        <v>115</v>
      </c>
      <c r="B328" s="79" t="s">
        <v>135</v>
      </c>
      <c r="C328" s="79"/>
      <c r="D328" s="79"/>
      <c r="E328" s="79"/>
      <c r="F328" s="79"/>
      <c r="G328" s="79"/>
      <c r="H328" s="79"/>
      <c r="I328" s="79"/>
      <c r="J328" s="79"/>
    </row>
    <row r="329" spans="1:10" ht="86.25" customHeight="1">
      <c r="A329" s="20" t="s">
        <v>116</v>
      </c>
      <c r="B329" s="80" t="s">
        <v>155</v>
      </c>
      <c r="C329" s="80"/>
      <c r="D329" s="80"/>
      <c r="E329" s="80"/>
      <c r="F329" s="80"/>
      <c r="G329" s="80"/>
      <c r="H329" s="80"/>
      <c r="I329" s="80"/>
      <c r="J329" s="80"/>
    </row>
  </sheetData>
  <mergeCells count="15">
    <mergeCell ref="B182:J182"/>
    <mergeCell ref="B328:J328"/>
    <mergeCell ref="B329:J329"/>
    <mergeCell ref="A30:B30"/>
    <mergeCell ref="B34:J34"/>
    <mergeCell ref="B33:J33"/>
    <mergeCell ref="B102:J102"/>
    <mergeCell ref="B119:J119"/>
    <mergeCell ref="B181:J181"/>
    <mergeCell ref="B103:J103"/>
    <mergeCell ref="B140:J140"/>
    <mergeCell ref="B139:J139"/>
    <mergeCell ref="B225:J225"/>
    <mergeCell ref="B226:I226"/>
    <mergeCell ref="B120:J120"/>
  </mergeCells>
  <phoneticPr fontId="3" type="noConversion"/>
  <printOptions horizontalCentered="1"/>
  <pageMargins left="0.15748031496062992" right="0.15748031496062992" top="0.59055118110236227" bottom="0.59055118110236227" header="0.31496062992125984" footer="0.31496062992125984"/>
  <pageSetup paperSize="9" scale="90" fitToWidth="0" fitToHeight="0" orientation="landscape" r:id="rId1"/>
  <headerFooter alignWithMargins="0">
    <oddHeader>&amp;L&amp;"Calibri,Standardowy"&amp;9Szp.12/55/2026&amp;C&amp;"Calibri,Standardowy"&amp;9Formularz asortymentowo-cenowy&amp;R&amp;"Calibri,Standardowy"&amp;9Załącznik nr 2 do SWZ</oddHeader>
    <oddFooter>&amp;C&amp;"Calibri,Standardowy"&amp;9Strona &amp;P z &amp;N</oddFooter>
  </headerFooter>
</worksheet>
</file>

<file path=docMetadata/LabelInfo.xml><?xml version="1.0" encoding="utf-8"?>
<clbl:labelList xmlns:clbl="http://schemas.microsoft.com/office/2020/mipLabelMetadata">
  <clbl:label id="{4e9dbbfb-394a-4583-8810-53f81f819e3b}" enabled="0" method="" siteId="{4e9dbbfb-394a-4583-8810-53f81f819e3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fac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Kosinski, Mariusz</dc:creator>
  <cp:lastModifiedBy>Anna Piechnik</cp:lastModifiedBy>
  <cp:lastPrinted>2026-07-29T07:36:10Z</cp:lastPrinted>
  <dcterms:created xsi:type="dcterms:W3CDTF">2009-02-19T07:37:26Z</dcterms:created>
  <dcterms:modified xsi:type="dcterms:W3CDTF">2026-07-29T07:51:15Z</dcterms:modified>
</cp:coreProperties>
</file>