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l1\Dane\wif\10ZAMÓWIENIA PUBLICZNE - Postępowania\2026\WIF-RZPO.272.015.2026-Laboratoria\Wyjaśnienia i zmiana SWZ\"/>
    </mc:Choice>
  </mc:AlternateContent>
  <xr:revisionPtr revIDLastSave="0" documentId="13_ncr:1_{F67F3694-EA67-474B-9487-77916767608E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wierzchnie" sheetId="1" r:id="rId1"/>
    <sheet name="umeblowanie" sheetId="4" r:id="rId2"/>
  </sheets>
  <definedNames>
    <definedName name="_xlnm.Print_Area" localSheetId="0">powierzchnie!$A$1:$H$33</definedName>
  </definedNames>
  <calcPr calcId="191029"/>
</workbook>
</file>

<file path=xl/calcChain.xml><?xml version="1.0" encoding="utf-8"?>
<calcChain xmlns="http://schemas.openxmlformats.org/spreadsheetml/2006/main">
  <c r="D32" i="1" l="1"/>
  <c r="H13" i="1"/>
  <c r="H14" i="1"/>
  <c r="H15" i="1"/>
  <c r="H17" i="1"/>
  <c r="H18" i="1"/>
  <c r="H19" i="1"/>
  <c r="H21" i="1"/>
  <c r="H22" i="1"/>
  <c r="J3" i="1"/>
  <c r="H8" i="1" s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E21" i="1"/>
  <c r="F21" i="1"/>
  <c r="M1" i="1"/>
  <c r="E39" i="1"/>
  <c r="E38" i="1"/>
  <c r="E37" i="1"/>
  <c r="H9" i="1" l="1"/>
  <c r="H6" i="1"/>
  <c r="H3" i="1"/>
  <c r="H5" i="1"/>
  <c r="H4" i="1"/>
  <c r="H28" i="1" l="1"/>
  <c r="G28" i="1"/>
  <c r="F28" i="1"/>
  <c r="E28" i="1"/>
  <c r="H27" i="1"/>
  <c r="G27" i="1"/>
  <c r="F27" i="1"/>
  <c r="E27" i="1"/>
  <c r="H26" i="1"/>
  <c r="G26" i="1"/>
  <c r="H25" i="1"/>
  <c r="G25" i="1"/>
  <c r="E17" i="1"/>
  <c r="F17" i="1"/>
  <c r="E18" i="1"/>
  <c r="F18" i="1"/>
  <c r="E19" i="1"/>
  <c r="F19" i="1"/>
  <c r="E20" i="1"/>
  <c r="F20" i="1"/>
  <c r="E22" i="1"/>
  <c r="F22" i="1"/>
  <c r="E16" i="1"/>
  <c r="F16" i="1"/>
  <c r="E15" i="1"/>
  <c r="F15" i="1"/>
  <c r="E14" i="1"/>
  <c r="K14" i="1" s="1"/>
  <c r="F14" i="1"/>
  <c r="K18" i="1" l="1"/>
  <c r="E25" i="1" l="1"/>
  <c r="F25" i="1"/>
  <c r="F26" i="1"/>
  <c r="E26" i="1"/>
  <c r="E6" i="1"/>
  <c r="F6" i="1"/>
  <c r="E7" i="1"/>
  <c r="K7" i="1" s="1"/>
  <c r="F7" i="1"/>
  <c r="E8" i="1"/>
  <c r="K8" i="1" s="1"/>
  <c r="F8" i="1"/>
  <c r="E9" i="1"/>
  <c r="K9" i="1" s="1"/>
  <c r="F9" i="1"/>
  <c r="E10" i="1"/>
  <c r="F10" i="1"/>
  <c r="E11" i="1"/>
  <c r="F11" i="1"/>
  <c r="E12" i="1"/>
  <c r="F12" i="1"/>
  <c r="E13" i="1"/>
  <c r="K13" i="1" s="1"/>
  <c r="F13" i="1"/>
  <c r="F5" i="1"/>
  <c r="E5" i="1"/>
  <c r="F4" i="1"/>
  <c r="E4" i="1"/>
  <c r="E3" i="1"/>
  <c r="D29" i="1"/>
  <c r="D23" i="1"/>
  <c r="F3" i="1" l="1"/>
  <c r="K3" i="1"/>
  <c r="D30" i="1"/>
  <c r="E29" i="1"/>
  <c r="F29" i="1"/>
  <c r="G29" i="1"/>
  <c r="H29" i="1"/>
  <c r="H23" i="1"/>
  <c r="H30" i="1" s="1"/>
  <c r="E23" i="1"/>
  <c r="G23" i="1"/>
  <c r="F23" i="1"/>
  <c r="G30" i="1" l="1"/>
  <c r="F30" i="1"/>
  <c r="E30" i="1"/>
</calcChain>
</file>

<file path=xl/sharedStrings.xml><?xml version="1.0" encoding="utf-8"?>
<sst xmlns="http://schemas.openxmlformats.org/spreadsheetml/2006/main" count="146" uniqueCount="112">
  <si>
    <t>L.p.</t>
  </si>
  <si>
    <t>POMIESZCZENIE</t>
  </si>
  <si>
    <t>KOMUNIKACJA</t>
  </si>
  <si>
    <t>KLATKA SCHODOWA</t>
  </si>
  <si>
    <t>POWIERZCHNIA UŻYTKOWA</t>
  </si>
  <si>
    <t>POWIERZCHNIA PODŁOGI</t>
  </si>
  <si>
    <t>POWIERZCHNIA SUFITU</t>
  </si>
  <si>
    <t>POWIERZCHNIA ŚCIAN</t>
  </si>
  <si>
    <t>PARTER</t>
  </si>
  <si>
    <t>POWIERZCHNIA OKIEN</t>
  </si>
  <si>
    <t>-</t>
  </si>
  <si>
    <t>SUMA:</t>
  </si>
  <si>
    <t>POWIERZCHNIA ELEWACJI:</t>
  </si>
  <si>
    <t>ILOŚĆ</t>
  </si>
  <si>
    <t>PRACOWNIA 1</t>
  </si>
  <si>
    <t>OKNO</t>
  </si>
  <si>
    <t>PRACOWNIA 2</t>
  </si>
  <si>
    <t>ZAPLECZE</t>
  </si>
  <si>
    <t>PRACOWNIA 3</t>
  </si>
  <si>
    <t>POK. KIEROWNIKA</t>
  </si>
  <si>
    <t>POK. NAUCZYCIELI</t>
  </si>
  <si>
    <t>POM. POMOCNICZE</t>
  </si>
  <si>
    <t>WEJŚCIOWA</t>
  </si>
  <si>
    <t>1 PIĘTRO</t>
  </si>
  <si>
    <t>2 PIĘTRO</t>
  </si>
  <si>
    <t>ŚCIANKI DZIAŁOWE</t>
  </si>
  <si>
    <t>ŚCIANY FUNDAMENTOWE</t>
  </si>
  <si>
    <t>ŚCIANKI WYDZIELENIA POŻAROWEGO</t>
  </si>
  <si>
    <t>DRZWI WEWNĘTRZNE</t>
  </si>
  <si>
    <t>DRZWI PPOŻ</t>
  </si>
  <si>
    <t>DRZWI PPOŻ Z DOŚWIETLAMI BOCZNYMI</t>
  </si>
  <si>
    <t>ORIENTACYJNE ELEMENTY NOWOPROJEKTOWANE</t>
  </si>
  <si>
    <t>NAZWA</t>
  </si>
  <si>
    <t>[m2]</t>
  </si>
  <si>
    <t>OKNA  Z STUDNIAMI PIWNICZNYMI</t>
  </si>
  <si>
    <t>[szt]</t>
  </si>
  <si>
    <t>JEDNOSTKA</t>
  </si>
  <si>
    <t>WC DOSTĘPNE</t>
  </si>
  <si>
    <t>POM. PORZĄDKOWE</t>
  </si>
  <si>
    <t>POM. TECHNICZNE 1</t>
  </si>
  <si>
    <t>POM. TECHNICZNE 2</t>
  </si>
  <si>
    <t>POM. WYMIENNIKA</t>
  </si>
  <si>
    <t>PRZYŁĄCZE ENERG.</t>
  </si>
  <si>
    <t>WC DAM.</t>
  </si>
  <si>
    <t>WC MEN.</t>
  </si>
  <si>
    <t>STREFA RELAKSU</t>
  </si>
  <si>
    <t>PRAC. TEORETYCZNA</t>
  </si>
  <si>
    <t>PIPRZYZIEMIE - NISKI PARTER</t>
  </si>
  <si>
    <t>Rodzaj umeblowania</t>
  </si>
  <si>
    <t>Ilość</t>
  </si>
  <si>
    <t>PRACOWNIA 1 – POLIGRAFII</t>
  </si>
  <si>
    <t>Szafa wysoka na klucz</t>
  </si>
  <si>
    <t>Biurko nauczycielskie</t>
  </si>
  <si>
    <t>Fotel obrotowy</t>
  </si>
  <si>
    <t>Krzesła niskie</t>
  </si>
  <si>
    <t>Krzesła regulowane</t>
  </si>
  <si>
    <t>Stół warsztatowy</t>
  </si>
  <si>
    <t>Szafka kontener</t>
  </si>
  <si>
    <t>Stoły</t>
  </si>
  <si>
    <t>PRACOWNIA 2 – CNC</t>
  </si>
  <si>
    <t>Ławki szkolne</t>
  </si>
  <si>
    <t>Krzesła</t>
  </si>
  <si>
    <t>Szafa metalowa</t>
  </si>
  <si>
    <t>Zegar ścienny</t>
  </si>
  <si>
    <t>Stoły warsztatowe</t>
  </si>
  <si>
    <t>Razem pracownia 2</t>
  </si>
  <si>
    <t>PRACOWNIA TEORETYCZNA</t>
  </si>
  <si>
    <t>Monitor interaktywny</t>
  </si>
  <si>
    <t>Tablica szkolna</t>
  </si>
  <si>
    <t>Krzesło uczniowskie</t>
  </si>
  <si>
    <t>Stół konferencyjny</t>
  </si>
  <si>
    <t>Szafa aktowa metalowa</t>
  </si>
  <si>
    <t>Krzesło obrotowe</t>
  </si>
  <si>
    <t>Szafa aktowo-kartotekowa</t>
  </si>
  <si>
    <t>Zestaw biurko + kontener</t>
  </si>
  <si>
    <t>Razem pracownia teoretyczna</t>
  </si>
  <si>
    <t>PRACOWNIA VR</t>
  </si>
  <si>
    <t>Szafa przeszklona</t>
  </si>
  <si>
    <t>Szafa zamykana na klucz</t>
  </si>
  <si>
    <t>Krzesło konferencyjne</t>
  </si>
  <si>
    <t>Regał przeszklony</t>
  </si>
  <si>
    <t>Kontener biurowy</t>
  </si>
  <si>
    <t>Stoły uczniowskie</t>
  </si>
  <si>
    <t>Wózek na stoły</t>
  </si>
  <si>
    <t>Pojemniki do przechowywania</t>
  </si>
  <si>
    <t>Stoły składane</t>
  </si>
  <si>
    <t>Razem pracownia VR</t>
  </si>
  <si>
    <t>BIURO KIEROWNIKA</t>
  </si>
  <si>
    <t>Szafa aktowa</t>
  </si>
  <si>
    <t>Krzesło</t>
  </si>
  <si>
    <t>Razem biuro</t>
  </si>
  <si>
    <t>POKÓJ SOCJALNY</t>
  </si>
  <si>
    <t>Stół</t>
  </si>
  <si>
    <t>Szafa z garderobą</t>
  </si>
  <si>
    <t>Szafa z pojemnikami</t>
  </si>
  <si>
    <t>Razem pokój socjalny</t>
  </si>
  <si>
    <t>Panele akustyczne (4 kpl.)</t>
  </si>
  <si>
    <t>Pufy Sako</t>
  </si>
  <si>
    <t>Siedzisko</t>
  </si>
  <si>
    <t>Poduchy kolorowe</t>
  </si>
  <si>
    <t>Stolik</t>
  </si>
  <si>
    <t>Regał z pojemnikami</t>
  </si>
  <si>
    <t>Kurtyna świetlna</t>
  </si>
  <si>
    <t>Treehouse</t>
  </si>
  <si>
    <t>Żywe rośliny w donicach</t>
  </si>
  <si>
    <t>Razem strefa relaksu</t>
  </si>
  <si>
    <t xml:space="preserve">Kontener magazynowy o wym.minimum2,5m*6m </t>
  </si>
  <si>
    <t xml:space="preserve">Wykładzina dywanowa </t>
  </si>
  <si>
    <t>ODCIĄG WENTYLACYJNY Uwaga:
W ramach niniejszego zamówienia Wykonawca zobowiązany jest do dostawy i montażu stanowiskowego ramienia odciągowego z wentylatorem, przeznaczonego do współpracy z tokarką CNC dostarczaną w odrębnym postępowaniu.
Dostawa tokarki CNC nie jest objęta niniejszym postępowaniem. Szczegóły techniczne zostaną uzgodnione z Zamawiającym w trkcie reazlizacji umowy.</t>
  </si>
  <si>
    <t>Uwaga:
Zestawienie umeblowania zawarte w niniejszym arkuszu obejmuje wyłącznie meble przewidziane do dostawy przez Wykonawcę, tj. m.in. biurka, stoły, krzesła, ławki, szafy, regały i pozostałe elementy wyposażenia .
W Programie Funkcjonalno-Użytkowym (PFU) w tabeli"RODZAJ UMEBLOWANIE" poszczególnych pracowni ujęto również sprzęt komputerowy, urządzenia specjalistyczne oraz inne wyposażenie (np. prasy do sublimacji, trymery do cięcia itp.). Elementy te pozostają w PFU wyłącznie w celach informacyjnych i nie są objęte zakresem dostawy Wykonawcy w ramach niniejszego zestawienia umeblowania.</t>
  </si>
  <si>
    <t>ANEKS KUCHENNY ZE ZLEWEM I LODÓWKĄ</t>
  </si>
  <si>
    <t>Rolety zaciemnające. Należy wyposażyć: pracownię 1, pracownię 2, pom. kierownika, pom. socjalne, pracownię teoretyczną, pracownię 3, zaplecze, zaplecze 2, strefę relaksu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</si>
</sst>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93CDDD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1">
    <xf numFmtId="0" fontId="0" fillId="0" borderId="0" xfId="0"/>
    <xf numFmtId="0" fontId="0" fillId="0" borderId="6" xfId="0" applyBorder="1"/>
    <xf numFmtId="2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22" xfId="0" applyBorder="1"/>
    <xf numFmtId="0" fontId="1" fillId="0" borderId="0" xfId="0" applyFont="1"/>
    <xf numFmtId="0" fontId="0" fillId="0" borderId="29" xfId="0" applyBorder="1"/>
    <xf numFmtId="0" fontId="0" fillId="0" borderId="27" xfId="0" applyBorder="1"/>
    <xf numFmtId="0" fontId="0" fillId="0" borderId="30" xfId="0" applyBorder="1"/>
    <xf numFmtId="2" fontId="0" fillId="0" borderId="24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1" fillId="0" borderId="3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0" fillId="0" borderId="47" xfId="0" applyBorder="1"/>
    <xf numFmtId="2" fontId="0" fillId="0" borderId="39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5" borderId="1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8" xfId="0" applyFill="1" applyBorder="1"/>
    <xf numFmtId="0" fontId="1" fillId="4" borderId="19" xfId="0" applyFont="1" applyFill="1" applyBorder="1" applyAlignment="1">
      <alignment vertical="center" textRotation="255"/>
    </xf>
    <xf numFmtId="2" fontId="2" fillId="5" borderId="35" xfId="0" applyNumberFormat="1" applyFont="1" applyFill="1" applyBorder="1" applyAlignment="1">
      <alignment horizontal="center"/>
    </xf>
    <xf numFmtId="2" fontId="2" fillId="3" borderId="9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7" borderId="0" xfId="0" applyFill="1"/>
    <xf numFmtId="2" fontId="0" fillId="0" borderId="22" xfId="0" applyNumberFormat="1" applyBorder="1" applyAlignment="1">
      <alignment horizontal="center"/>
    </xf>
    <xf numFmtId="2" fontId="2" fillId="3" borderId="9" xfId="0" applyNumberFormat="1" applyFont="1" applyFill="1" applyBorder="1" applyAlignment="1">
      <alignment horizontal="center"/>
    </xf>
    <xf numFmtId="0" fontId="0" fillId="0" borderId="40" xfId="0" applyBorder="1"/>
    <xf numFmtId="0" fontId="0" fillId="0" borderId="48" xfId="0" applyBorder="1" applyAlignment="1">
      <alignment horizontal="center"/>
    </xf>
    <xf numFmtId="0" fontId="0" fillId="0" borderId="41" xfId="0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2" fontId="2" fillId="5" borderId="9" xfId="0" applyNumberFormat="1" applyFont="1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0" borderId="41" xfId="0" applyBorder="1"/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2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2" fontId="0" fillId="0" borderId="52" xfId="0" applyNumberFormat="1" applyBorder="1" applyAlignment="1">
      <alignment horizontal="center"/>
    </xf>
    <xf numFmtId="2" fontId="0" fillId="0" borderId="53" xfId="0" applyNumberFormat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0" fontId="1" fillId="4" borderId="9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6" fillId="9" borderId="5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9" fillId="0" borderId="35" xfId="0" applyFont="1" applyBorder="1"/>
    <xf numFmtId="0" fontId="8" fillId="0" borderId="9" xfId="0" applyFont="1" applyBorder="1" applyAlignment="1">
      <alignment horizontal="center" vertical="center" wrapText="1"/>
    </xf>
    <xf numFmtId="0" fontId="9" fillId="0" borderId="0" xfId="0" applyFont="1"/>
    <xf numFmtId="0" fontId="8" fillId="8" borderId="57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9" fillId="9" borderId="56" xfId="0" applyFont="1" applyFill="1" applyBorder="1" applyAlignment="1">
      <alignment horizontal="center"/>
    </xf>
    <xf numFmtId="0" fontId="9" fillId="0" borderId="54" xfId="0" applyFont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8" fillId="4" borderId="35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/>
    </xf>
    <xf numFmtId="0" fontId="9" fillId="0" borderId="40" xfId="0" applyFont="1" applyBorder="1" applyAlignment="1">
      <alignment vertical="center" wrapText="1"/>
    </xf>
    <xf numFmtId="0" fontId="9" fillId="0" borderId="41" xfId="0" applyFont="1" applyBorder="1" applyAlignment="1">
      <alignment vertical="center" wrapText="1"/>
    </xf>
    <xf numFmtId="8" fontId="9" fillId="0" borderId="0" xfId="0" applyNumberFormat="1" applyFont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0" fillId="0" borderId="43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255"/>
    </xf>
    <xf numFmtId="0" fontId="1" fillId="4" borderId="17" xfId="0" applyFont="1" applyFill="1" applyBorder="1" applyAlignment="1">
      <alignment horizontal="center" vertical="center" textRotation="255"/>
    </xf>
    <xf numFmtId="0" fontId="1" fillId="4" borderId="19" xfId="0" applyFont="1" applyFill="1" applyBorder="1" applyAlignment="1">
      <alignment horizontal="center" vertical="center" textRotation="255"/>
    </xf>
    <xf numFmtId="0" fontId="1" fillId="4" borderId="33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0" fontId="1" fillId="0" borderId="3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CFFB7"/>
      <color rgb="FFDCFF79"/>
      <color rgb="FFCCFF3B"/>
      <color rgb="FFF4FFD5"/>
      <color rgb="FFFBFFEF"/>
      <color rgb="FF9AD000"/>
      <color rgb="FFE8AC16"/>
      <color rgb="FFBBF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zoomScale="85" zoomScaleNormal="85" workbookViewId="0">
      <selection activeCell="G19" sqref="G19"/>
    </sheetView>
  </sheetViews>
  <sheetFormatPr defaultRowHeight="14.4" x14ac:dyDescent="0.3"/>
  <cols>
    <col min="1" max="1" width="3.44140625" customWidth="1"/>
    <col min="2" max="2" width="4.88671875" customWidth="1"/>
    <col min="3" max="3" width="19.33203125" bestFit="1" customWidth="1"/>
    <col min="4" max="8" width="13.6640625" bestFit="1" customWidth="1"/>
    <col min="10" max="10" width="9.109375" customWidth="1"/>
    <col min="11" max="11" width="12.33203125" bestFit="1" customWidth="1"/>
  </cols>
  <sheetData>
    <row r="1" spans="1:17" s="3" customFormat="1" ht="30.6" customHeight="1" thickBot="1" x14ac:dyDescent="0.35">
      <c r="A1" s="29"/>
      <c r="B1" s="28" t="s">
        <v>0</v>
      </c>
      <c r="C1" s="53" t="s">
        <v>1</v>
      </c>
      <c r="D1" s="53" t="s">
        <v>4</v>
      </c>
      <c r="E1" s="53" t="s">
        <v>5</v>
      </c>
      <c r="F1" s="53" t="s">
        <v>6</v>
      </c>
      <c r="G1" s="53" t="s">
        <v>7</v>
      </c>
      <c r="H1" s="54" t="s">
        <v>9</v>
      </c>
      <c r="M1" s="3">
        <f>1/8</f>
        <v>0.125</v>
      </c>
    </row>
    <row r="2" spans="1:17" ht="15" customHeight="1" thickBot="1" x14ac:dyDescent="0.35">
      <c r="A2" s="107" t="s">
        <v>47</v>
      </c>
      <c r="B2" s="110" t="s">
        <v>8</v>
      </c>
      <c r="C2" s="111"/>
      <c r="D2" s="111"/>
      <c r="E2" s="111"/>
      <c r="F2" s="111"/>
      <c r="G2" s="111"/>
      <c r="H2" s="112"/>
      <c r="J2" s="27" t="s">
        <v>15</v>
      </c>
    </row>
    <row r="3" spans="1:17" x14ac:dyDescent="0.3">
      <c r="A3" s="108"/>
      <c r="B3" s="7">
        <v>1</v>
      </c>
      <c r="C3" s="6" t="s">
        <v>14</v>
      </c>
      <c r="D3" s="9">
        <v>35.29</v>
      </c>
      <c r="E3" s="55">
        <f>D3</f>
        <v>35.29</v>
      </c>
      <c r="F3" s="9">
        <f>E3</f>
        <v>35.29</v>
      </c>
      <c r="G3" s="59">
        <f>2.65*23.7</f>
        <v>62.804999999999993</v>
      </c>
      <c r="H3" s="9">
        <f>$J$3*L3</f>
        <v>5.2</v>
      </c>
      <c r="J3" s="27">
        <f>1.3*2</f>
        <v>2.6</v>
      </c>
      <c r="K3">
        <f>H3/E3</f>
        <v>0.1473505242278266</v>
      </c>
      <c r="L3">
        <v>2</v>
      </c>
    </row>
    <row r="4" spans="1:17" x14ac:dyDescent="0.3">
      <c r="A4" s="108"/>
      <c r="B4" s="1">
        <v>2</v>
      </c>
      <c r="C4" s="19" t="s">
        <v>16</v>
      </c>
      <c r="D4" s="14">
        <v>41.47</v>
      </c>
      <c r="E4" s="56">
        <f>D4</f>
        <v>41.47</v>
      </c>
      <c r="F4" s="14">
        <f>D4</f>
        <v>41.47</v>
      </c>
      <c r="G4" s="60">
        <f>2.65*26</f>
        <v>68.899999999999991</v>
      </c>
      <c r="H4" s="14">
        <f t="shared" ref="H4:H9" si="0">$J$3*L4</f>
        <v>5.2</v>
      </c>
      <c r="L4" s="2">
        <v>2</v>
      </c>
      <c r="O4" s="2"/>
    </row>
    <row r="5" spans="1:17" x14ac:dyDescent="0.3">
      <c r="A5" s="108"/>
      <c r="B5" s="1">
        <v>3</v>
      </c>
      <c r="C5" s="19" t="s">
        <v>19</v>
      </c>
      <c r="D5" s="14">
        <v>13.95</v>
      </c>
      <c r="E5" s="56">
        <f>D5</f>
        <v>13.95</v>
      </c>
      <c r="F5" s="14">
        <f>D5</f>
        <v>13.95</v>
      </c>
      <c r="G5" s="60">
        <f>2.65*16</f>
        <v>42.4</v>
      </c>
      <c r="H5" s="14">
        <f t="shared" si="0"/>
        <v>2.6</v>
      </c>
      <c r="L5">
        <v>1</v>
      </c>
    </row>
    <row r="6" spans="1:17" x14ac:dyDescent="0.3">
      <c r="A6" s="108"/>
      <c r="B6" s="1">
        <v>4</v>
      </c>
      <c r="C6" s="19" t="s">
        <v>20</v>
      </c>
      <c r="D6" s="14">
        <v>13.18</v>
      </c>
      <c r="E6" s="56">
        <f t="shared" ref="E6:E16" si="1">D6</f>
        <v>13.18</v>
      </c>
      <c r="F6" s="14">
        <f t="shared" ref="F6:F16" si="2">D6</f>
        <v>13.18</v>
      </c>
      <c r="G6" s="60">
        <f>2.65*15.7</f>
        <v>41.604999999999997</v>
      </c>
      <c r="H6" s="14">
        <f t="shared" si="0"/>
        <v>2.6</v>
      </c>
      <c r="L6">
        <v>1</v>
      </c>
      <c r="M6" s="2"/>
    </row>
    <row r="7" spans="1:17" x14ac:dyDescent="0.3">
      <c r="A7" s="108"/>
      <c r="B7" s="1">
        <v>5</v>
      </c>
      <c r="C7" s="19" t="s">
        <v>3</v>
      </c>
      <c r="D7" s="14">
        <v>27.05</v>
      </c>
      <c r="E7" s="56">
        <f t="shared" si="1"/>
        <v>27.05</v>
      </c>
      <c r="F7" s="14">
        <f t="shared" si="2"/>
        <v>27.05</v>
      </c>
      <c r="G7" s="60">
        <f>2.65*21</f>
        <v>55.65</v>
      </c>
      <c r="H7" s="14" t="s">
        <v>10</v>
      </c>
      <c r="K7" t="e">
        <f t="shared" ref="K7:K18" si="3">H7/E7</f>
        <v>#VALUE!</v>
      </c>
      <c r="L7" s="2"/>
    </row>
    <row r="8" spans="1:17" x14ac:dyDescent="0.3">
      <c r="A8" s="108"/>
      <c r="B8" s="1">
        <v>6</v>
      </c>
      <c r="C8" s="19" t="s">
        <v>46</v>
      </c>
      <c r="D8" s="14">
        <v>28.81</v>
      </c>
      <c r="E8" s="56">
        <f t="shared" si="1"/>
        <v>28.81</v>
      </c>
      <c r="F8" s="14">
        <f t="shared" si="2"/>
        <v>28.81</v>
      </c>
      <c r="G8" s="60">
        <f>2.65*21.5</f>
        <v>56.975000000000001</v>
      </c>
      <c r="H8" s="14">
        <f t="shared" si="0"/>
        <v>5.2</v>
      </c>
      <c r="K8">
        <f t="shared" si="3"/>
        <v>0.18049288441513364</v>
      </c>
      <c r="L8">
        <v>2</v>
      </c>
      <c r="Q8" s="2"/>
    </row>
    <row r="9" spans="1:17" x14ac:dyDescent="0.3">
      <c r="A9" s="108"/>
      <c r="B9" s="1">
        <v>7</v>
      </c>
      <c r="C9" s="19" t="s">
        <v>18</v>
      </c>
      <c r="D9" s="14">
        <v>77.7</v>
      </c>
      <c r="E9" s="56">
        <f t="shared" si="1"/>
        <v>77.7</v>
      </c>
      <c r="F9" s="14">
        <f t="shared" si="2"/>
        <v>77.7</v>
      </c>
      <c r="G9" s="60">
        <f>2.65*38.3</f>
        <v>101.49499999999999</v>
      </c>
      <c r="H9" s="14">
        <f t="shared" si="0"/>
        <v>10.4</v>
      </c>
      <c r="I9" s="5"/>
      <c r="K9">
        <f t="shared" si="3"/>
        <v>0.13384813384813385</v>
      </c>
      <c r="L9">
        <v>4</v>
      </c>
    </row>
    <row r="10" spans="1:17" x14ac:dyDescent="0.3">
      <c r="A10" s="108"/>
      <c r="B10" s="1">
        <v>8</v>
      </c>
      <c r="C10" s="19" t="s">
        <v>37</v>
      </c>
      <c r="D10" s="14">
        <v>6.25</v>
      </c>
      <c r="E10" s="56">
        <f t="shared" si="1"/>
        <v>6.25</v>
      </c>
      <c r="F10" s="14">
        <f t="shared" si="2"/>
        <v>6.25</v>
      </c>
      <c r="G10" s="60">
        <f>2.65*11</f>
        <v>29.15</v>
      </c>
      <c r="H10" s="14" t="s">
        <v>10</v>
      </c>
      <c r="M10" s="2"/>
    </row>
    <row r="11" spans="1:17" x14ac:dyDescent="0.3">
      <c r="A11" s="108"/>
      <c r="B11" s="1">
        <v>9</v>
      </c>
      <c r="C11" s="19" t="s">
        <v>38</v>
      </c>
      <c r="D11" s="14">
        <v>3.95</v>
      </c>
      <c r="E11" s="56">
        <f t="shared" si="1"/>
        <v>3.95</v>
      </c>
      <c r="F11" s="14">
        <f t="shared" si="2"/>
        <v>3.95</v>
      </c>
      <c r="G11" s="60">
        <f>2.65*9.6</f>
        <v>25.439999999999998</v>
      </c>
      <c r="H11" s="14" t="s">
        <v>10</v>
      </c>
    </row>
    <row r="12" spans="1:17" x14ac:dyDescent="0.3">
      <c r="A12" s="108"/>
      <c r="B12" s="1">
        <v>10</v>
      </c>
      <c r="C12" s="19" t="s">
        <v>2</v>
      </c>
      <c r="D12" s="14">
        <v>91.63</v>
      </c>
      <c r="E12" s="56">
        <f t="shared" si="1"/>
        <v>91.63</v>
      </c>
      <c r="F12" s="14">
        <f t="shared" si="2"/>
        <v>91.63</v>
      </c>
      <c r="G12" s="60">
        <f>2.65*25.3</f>
        <v>67.045000000000002</v>
      </c>
      <c r="H12" s="14" t="s">
        <v>10</v>
      </c>
      <c r="J12">
        <v>1.3</v>
      </c>
    </row>
    <row r="13" spans="1:17" x14ac:dyDescent="0.3">
      <c r="A13" s="108"/>
      <c r="B13" s="1">
        <v>11</v>
      </c>
      <c r="C13" s="19" t="s">
        <v>39</v>
      </c>
      <c r="D13" s="14">
        <v>39.69</v>
      </c>
      <c r="E13" s="56">
        <f t="shared" si="1"/>
        <v>39.69</v>
      </c>
      <c r="F13" s="14">
        <f t="shared" si="2"/>
        <v>39.69</v>
      </c>
      <c r="G13" s="60">
        <f>2.65*16.9</f>
        <v>44.784999999999997</v>
      </c>
      <c r="H13" s="14">
        <f>$J$12*L13</f>
        <v>2.6</v>
      </c>
      <c r="K13">
        <f t="shared" si="3"/>
        <v>6.5507684555303605E-2</v>
      </c>
      <c r="L13">
        <v>2</v>
      </c>
    </row>
    <row r="14" spans="1:17" x14ac:dyDescent="0.3">
      <c r="A14" s="108"/>
      <c r="B14" s="1">
        <v>12</v>
      </c>
      <c r="C14" s="19" t="s">
        <v>41</v>
      </c>
      <c r="D14" s="14">
        <v>15.24</v>
      </c>
      <c r="E14" s="56">
        <f t="shared" si="1"/>
        <v>15.24</v>
      </c>
      <c r="F14" s="14">
        <f t="shared" si="2"/>
        <v>15.24</v>
      </c>
      <c r="G14" s="60">
        <f>2.65*29.13</f>
        <v>77.194499999999991</v>
      </c>
      <c r="H14" s="14">
        <f>$J$12*L14</f>
        <v>1.3</v>
      </c>
      <c r="K14" s="36">
        <f t="shared" si="3"/>
        <v>8.5301837270341213E-2</v>
      </c>
      <c r="L14">
        <v>1</v>
      </c>
    </row>
    <row r="15" spans="1:17" x14ac:dyDescent="0.3">
      <c r="A15" s="108"/>
      <c r="B15" s="1">
        <v>13</v>
      </c>
      <c r="C15" s="19" t="s">
        <v>40</v>
      </c>
      <c r="D15" s="14">
        <v>50.85</v>
      </c>
      <c r="E15" s="56">
        <f t="shared" si="1"/>
        <v>50.85</v>
      </c>
      <c r="F15" s="14">
        <f t="shared" si="2"/>
        <v>50.85</v>
      </c>
      <c r="G15" s="60">
        <f>2.65*20</f>
        <v>53</v>
      </c>
      <c r="H15" s="14">
        <f>$J$12*L15</f>
        <v>3.9000000000000004</v>
      </c>
      <c r="L15">
        <v>3</v>
      </c>
    </row>
    <row r="16" spans="1:17" x14ac:dyDescent="0.3">
      <c r="A16" s="108"/>
      <c r="B16" s="1">
        <v>14</v>
      </c>
      <c r="C16" s="19" t="s">
        <v>42</v>
      </c>
      <c r="D16" s="14">
        <v>23.72</v>
      </c>
      <c r="E16" s="56">
        <f t="shared" si="1"/>
        <v>23.72</v>
      </c>
      <c r="F16" s="14">
        <f t="shared" si="2"/>
        <v>23.72</v>
      </c>
      <c r="G16" s="60">
        <f>2.65*16</f>
        <v>42.4</v>
      </c>
      <c r="H16" s="14" t="s">
        <v>10</v>
      </c>
      <c r="L16" t="s">
        <v>10</v>
      </c>
    </row>
    <row r="17" spans="1:15" x14ac:dyDescent="0.3">
      <c r="A17" s="108"/>
      <c r="B17" s="1">
        <v>15</v>
      </c>
      <c r="C17" s="19" t="s">
        <v>43</v>
      </c>
      <c r="D17" s="14">
        <v>14.25</v>
      </c>
      <c r="E17" s="56">
        <f t="shared" ref="E17:E22" si="4">D17</f>
        <v>14.25</v>
      </c>
      <c r="F17" s="14">
        <f t="shared" ref="F17:F22" si="5">D17</f>
        <v>14.25</v>
      </c>
      <c r="G17" s="60">
        <f>2.65*22</f>
        <v>58.3</v>
      </c>
      <c r="H17" s="14">
        <f>$J$12*L17</f>
        <v>1.3</v>
      </c>
      <c r="L17">
        <v>1</v>
      </c>
    </row>
    <row r="18" spans="1:15" x14ac:dyDescent="0.3">
      <c r="A18" s="108"/>
      <c r="B18" s="1">
        <v>16</v>
      </c>
      <c r="C18" s="19" t="s">
        <v>44</v>
      </c>
      <c r="D18" s="14">
        <v>12.28</v>
      </c>
      <c r="E18" s="56">
        <f t="shared" si="4"/>
        <v>12.28</v>
      </c>
      <c r="F18" s="14">
        <f t="shared" si="5"/>
        <v>12.28</v>
      </c>
      <c r="G18" s="60">
        <f>2.65*20</f>
        <v>53</v>
      </c>
      <c r="H18" s="14">
        <f>$J$12*L18</f>
        <v>1.3</v>
      </c>
      <c r="K18" s="36">
        <f t="shared" si="3"/>
        <v>0.10586319218241043</v>
      </c>
      <c r="L18">
        <v>1</v>
      </c>
    </row>
    <row r="19" spans="1:15" x14ac:dyDescent="0.3">
      <c r="A19" s="108"/>
      <c r="B19" s="1">
        <v>17</v>
      </c>
      <c r="C19" s="19" t="s">
        <v>45</v>
      </c>
      <c r="D19" s="14">
        <v>39.75</v>
      </c>
      <c r="E19" s="56">
        <f t="shared" si="4"/>
        <v>39.75</v>
      </c>
      <c r="F19" s="14">
        <f t="shared" si="5"/>
        <v>39.75</v>
      </c>
      <c r="G19" s="60">
        <f>2.65*23.5</f>
        <v>62.274999999999999</v>
      </c>
      <c r="H19" s="14">
        <f>$J$12*L19</f>
        <v>2.6</v>
      </c>
      <c r="L19">
        <v>2</v>
      </c>
    </row>
    <row r="20" spans="1:15" x14ac:dyDescent="0.3">
      <c r="A20" s="108"/>
      <c r="B20" s="1">
        <v>18</v>
      </c>
      <c r="C20" s="19" t="s">
        <v>21</v>
      </c>
      <c r="D20" s="14">
        <v>27.03</v>
      </c>
      <c r="E20" s="56">
        <f t="shared" si="4"/>
        <v>27.03</v>
      </c>
      <c r="F20" s="14">
        <f t="shared" si="5"/>
        <v>27.03</v>
      </c>
      <c r="G20" s="60">
        <f>2.65*25</f>
        <v>66.25</v>
      </c>
      <c r="H20" s="14" t="s">
        <v>10</v>
      </c>
    </row>
    <row r="21" spans="1:15" x14ac:dyDescent="0.3">
      <c r="A21" s="108"/>
      <c r="B21" s="1">
        <v>19</v>
      </c>
      <c r="C21" s="52" t="s">
        <v>17</v>
      </c>
      <c r="D21" s="24">
        <v>17.22</v>
      </c>
      <c r="E21" s="57">
        <f t="shared" si="4"/>
        <v>17.22</v>
      </c>
      <c r="F21" s="24">
        <f t="shared" si="5"/>
        <v>17.22</v>
      </c>
      <c r="G21" s="60">
        <f>2.65*17.5</f>
        <v>46.375</v>
      </c>
      <c r="H21" s="14">
        <f t="shared" ref="H21:H22" si="6">$J$12*L21</f>
        <v>1.3</v>
      </c>
      <c r="L21">
        <v>1</v>
      </c>
    </row>
    <row r="22" spans="1:15" ht="15" thickBot="1" x14ac:dyDescent="0.35">
      <c r="A22" s="108"/>
      <c r="B22" s="1">
        <v>20</v>
      </c>
      <c r="C22" s="20" t="s">
        <v>17</v>
      </c>
      <c r="D22" s="24">
        <v>21.87</v>
      </c>
      <c r="E22" s="57">
        <f t="shared" si="4"/>
        <v>21.87</v>
      </c>
      <c r="F22" s="58">
        <f t="shared" si="5"/>
        <v>21.87</v>
      </c>
      <c r="G22" s="61">
        <f>2.65*19</f>
        <v>50.35</v>
      </c>
      <c r="H22" s="58">
        <f t="shared" si="6"/>
        <v>1.3</v>
      </c>
      <c r="L22">
        <v>1</v>
      </c>
    </row>
    <row r="23" spans="1:15" ht="16.2" thickBot="1" x14ac:dyDescent="0.35">
      <c r="A23" s="109"/>
      <c r="B23" s="124" t="s">
        <v>11</v>
      </c>
      <c r="C23" s="125"/>
      <c r="D23" s="38">
        <f>SUM(D3:D22)</f>
        <v>601.17999999999995</v>
      </c>
      <c r="E23" s="42">
        <f>SUM(E3:E22)</f>
        <v>601.17999999999995</v>
      </c>
      <c r="F23" s="42">
        <f>SUM(F3:F22)</f>
        <v>601.17999999999995</v>
      </c>
      <c r="G23" s="42">
        <f>SUM(G3:G22)</f>
        <v>1105.3944999999997</v>
      </c>
      <c r="H23" s="62">
        <f>SUM(H3:H22)</f>
        <v>46.79999999999999</v>
      </c>
      <c r="J23" s="2"/>
      <c r="K23" s="2"/>
    </row>
    <row r="24" spans="1:15" ht="15" thickBot="1" x14ac:dyDescent="0.35">
      <c r="A24" s="109"/>
      <c r="B24" s="113" t="s">
        <v>3</v>
      </c>
      <c r="C24" s="114"/>
      <c r="D24" s="114"/>
      <c r="E24" s="115"/>
      <c r="F24" s="115"/>
      <c r="G24" s="115"/>
      <c r="H24" s="116"/>
      <c r="K24" s="2"/>
      <c r="N24" s="2"/>
    </row>
    <row r="25" spans="1:15" x14ac:dyDescent="0.3">
      <c r="A25" s="109"/>
      <c r="B25" s="7" t="s">
        <v>10</v>
      </c>
      <c r="C25" s="8" t="s">
        <v>22</v>
      </c>
      <c r="D25" s="9">
        <v>24.2</v>
      </c>
      <c r="E25" s="12">
        <f>D25</f>
        <v>24.2</v>
      </c>
      <c r="F25" s="13">
        <f>D25</f>
        <v>24.2</v>
      </c>
      <c r="G25" s="10">
        <f>(2*27.24)+(5.04*3.52)+(5.04*5.14)</f>
        <v>98.12639999999999</v>
      </c>
      <c r="H25" s="11">
        <f>2*2*3.28</f>
        <v>13.12</v>
      </c>
      <c r="J25" s="2"/>
    </row>
    <row r="26" spans="1:15" x14ac:dyDescent="0.3">
      <c r="A26" s="109"/>
      <c r="B26" s="1" t="s">
        <v>10</v>
      </c>
      <c r="C26" s="4" t="s">
        <v>8</v>
      </c>
      <c r="D26" s="14">
        <v>29.24</v>
      </c>
      <c r="E26" s="15">
        <f>D26</f>
        <v>29.24</v>
      </c>
      <c r="F26" s="16">
        <f>D26</f>
        <v>29.24</v>
      </c>
      <c r="G26" s="40">
        <f>3.6*2*(6.65+4.49)</f>
        <v>80.208000000000013</v>
      </c>
      <c r="H26" s="18">
        <f>2*2.1</f>
        <v>4.2</v>
      </c>
      <c r="J26" s="2"/>
      <c r="O26" s="2"/>
    </row>
    <row r="27" spans="1:15" x14ac:dyDescent="0.3">
      <c r="A27" s="109"/>
      <c r="B27" s="1" t="s">
        <v>10</v>
      </c>
      <c r="C27" s="4" t="s">
        <v>23</v>
      </c>
      <c r="D27" s="14">
        <v>29.24</v>
      </c>
      <c r="E27" s="15">
        <f>D27</f>
        <v>29.24</v>
      </c>
      <c r="F27" s="37">
        <f>D27</f>
        <v>29.24</v>
      </c>
      <c r="G27" s="17">
        <f>3.6*2*(6.65+4.49)</f>
        <v>80.208000000000013</v>
      </c>
      <c r="H27" s="43">
        <f>2*2.1</f>
        <v>4.2</v>
      </c>
    </row>
    <row r="28" spans="1:15" ht="15" thickBot="1" x14ac:dyDescent="0.35">
      <c r="A28" s="109"/>
      <c r="B28" s="39" t="s">
        <v>10</v>
      </c>
      <c r="C28" s="23" t="s">
        <v>24</v>
      </c>
      <c r="D28" s="24">
        <v>29.24</v>
      </c>
      <c r="E28" s="25">
        <f>D28</f>
        <v>29.24</v>
      </c>
      <c r="F28" s="26">
        <f>D28</f>
        <v>29.24</v>
      </c>
      <c r="G28" s="45">
        <f>3.6*2*(6.65+4.49)</f>
        <v>80.208000000000013</v>
      </c>
      <c r="H28" s="41">
        <f>2*2.1</f>
        <v>4.2</v>
      </c>
      <c r="N28" s="2"/>
    </row>
    <row r="29" spans="1:15" ht="16.2" thickBot="1" x14ac:dyDescent="0.35">
      <c r="A29" s="108"/>
      <c r="B29" s="122" t="s">
        <v>11</v>
      </c>
      <c r="C29" s="123"/>
      <c r="D29" s="38">
        <f>SUM(D25:D28)</f>
        <v>111.91999999999999</v>
      </c>
      <c r="E29" s="44">
        <f>SUM(E25:E28)</f>
        <v>111.91999999999999</v>
      </c>
      <c r="F29" s="44">
        <f>SUM(F25:F28)</f>
        <v>111.91999999999999</v>
      </c>
      <c r="G29" s="44">
        <f>SUM(G25:G28)</f>
        <v>338.75040000000007</v>
      </c>
      <c r="H29" s="44">
        <f>SUM(H25:H28)</f>
        <v>25.72</v>
      </c>
      <c r="K29" s="2"/>
    </row>
    <row r="30" spans="1:15" ht="16.2" thickBot="1" x14ac:dyDescent="0.35">
      <c r="A30" s="109"/>
      <c r="B30" s="21"/>
      <c r="C30" s="22"/>
      <c r="D30" s="32">
        <f>D23+D29</f>
        <v>713.09999999999991</v>
      </c>
      <c r="E30" s="46">
        <f>E23+E29</f>
        <v>713.09999999999991</v>
      </c>
      <c r="F30" s="46">
        <f>F23+F29</f>
        <v>713.09999999999991</v>
      </c>
      <c r="G30" s="46">
        <f>G23+G29</f>
        <v>1444.1448999999998</v>
      </c>
      <c r="H30" s="46">
        <f>H23+H29</f>
        <v>72.519999999999982</v>
      </c>
      <c r="K30" s="2"/>
    </row>
    <row r="31" spans="1:15" ht="7.5" customHeight="1" thickBot="1" x14ac:dyDescent="0.35">
      <c r="A31" s="30"/>
      <c r="B31" s="117"/>
      <c r="C31" s="118"/>
      <c r="D31" s="118"/>
      <c r="E31" s="118"/>
      <c r="F31" s="118"/>
      <c r="G31" s="118"/>
      <c r="H31" s="119"/>
      <c r="K31" s="2"/>
    </row>
    <row r="32" spans="1:15" ht="16.2" thickBot="1" x14ac:dyDescent="0.35">
      <c r="A32" s="31"/>
      <c r="B32" s="126" t="s">
        <v>12</v>
      </c>
      <c r="C32" s="127"/>
      <c r="D32" s="33">
        <f>35+3*45</f>
        <v>170</v>
      </c>
      <c r="E32" s="120"/>
      <c r="F32" s="120"/>
      <c r="G32" s="120"/>
      <c r="H32" s="121"/>
    </row>
    <row r="33" spans="1:8" ht="7.2" customHeight="1" thickBot="1" x14ac:dyDescent="0.35">
      <c r="A33" s="30"/>
      <c r="B33" s="117"/>
      <c r="C33" s="118"/>
      <c r="D33" s="118"/>
      <c r="E33" s="118"/>
      <c r="F33" s="118"/>
      <c r="G33" s="118"/>
      <c r="H33" s="119"/>
    </row>
    <row r="34" spans="1:8" ht="15" thickBot="1" x14ac:dyDescent="0.35"/>
    <row r="35" spans="1:8" ht="15" thickBot="1" x14ac:dyDescent="0.35">
      <c r="C35" s="104" t="s">
        <v>31</v>
      </c>
      <c r="D35" s="105"/>
      <c r="E35" s="105"/>
      <c r="F35" s="106"/>
    </row>
    <row r="36" spans="1:8" ht="15" thickBot="1" x14ac:dyDescent="0.35">
      <c r="C36" s="102" t="s">
        <v>32</v>
      </c>
      <c r="D36" s="103"/>
      <c r="E36" s="34" t="s">
        <v>13</v>
      </c>
      <c r="F36" s="35" t="s">
        <v>36</v>
      </c>
    </row>
    <row r="37" spans="1:8" x14ac:dyDescent="0.3">
      <c r="C37" s="100" t="s">
        <v>26</v>
      </c>
      <c r="D37" s="101"/>
      <c r="E37" s="49">
        <f>((2*45.34)+17.26)*1.5</f>
        <v>161.91000000000003</v>
      </c>
      <c r="F37" s="47" t="s">
        <v>33</v>
      </c>
    </row>
    <row r="38" spans="1:8" x14ac:dyDescent="0.3">
      <c r="C38" s="96" t="s">
        <v>25</v>
      </c>
      <c r="D38" s="97"/>
      <c r="E38" s="50">
        <f>(4.5+5.05+3)*2.8</f>
        <v>35.14</v>
      </c>
      <c r="F38" s="43" t="s">
        <v>33</v>
      </c>
    </row>
    <row r="39" spans="1:8" x14ac:dyDescent="0.3">
      <c r="C39" s="96" t="s">
        <v>27</v>
      </c>
      <c r="D39" s="97"/>
      <c r="E39" s="50">
        <f>6*3*3.5</f>
        <v>63</v>
      </c>
      <c r="F39" s="43" t="s">
        <v>33</v>
      </c>
    </row>
    <row r="40" spans="1:8" x14ac:dyDescent="0.3">
      <c r="C40" s="96" t="s">
        <v>34</v>
      </c>
      <c r="D40" s="97"/>
      <c r="E40" s="50">
        <v>24</v>
      </c>
      <c r="F40" s="43" t="s">
        <v>35</v>
      </c>
    </row>
    <row r="41" spans="1:8" x14ac:dyDescent="0.3">
      <c r="C41" s="96" t="s">
        <v>28</v>
      </c>
      <c r="D41" s="97"/>
      <c r="E41" s="50">
        <v>18</v>
      </c>
      <c r="F41" s="43" t="s">
        <v>35</v>
      </c>
    </row>
    <row r="42" spans="1:8" x14ac:dyDescent="0.3">
      <c r="C42" s="96" t="s">
        <v>29</v>
      </c>
      <c r="D42" s="97"/>
      <c r="E42" s="50">
        <v>2</v>
      </c>
      <c r="F42" s="43" t="s">
        <v>35</v>
      </c>
    </row>
    <row r="43" spans="1:8" ht="15" thickBot="1" x14ac:dyDescent="0.35">
      <c r="C43" s="98" t="s">
        <v>30</v>
      </c>
      <c r="D43" s="99"/>
      <c r="E43" s="51">
        <v>3</v>
      </c>
      <c r="F43" s="48" t="s">
        <v>35</v>
      </c>
    </row>
  </sheetData>
  <mergeCells count="18">
    <mergeCell ref="C36:D36"/>
    <mergeCell ref="C35:F35"/>
    <mergeCell ref="A2:A30"/>
    <mergeCell ref="B2:H2"/>
    <mergeCell ref="B24:H24"/>
    <mergeCell ref="B33:H33"/>
    <mergeCell ref="E32:H32"/>
    <mergeCell ref="B29:C29"/>
    <mergeCell ref="B23:C23"/>
    <mergeCell ref="B32:C32"/>
    <mergeCell ref="B31:H31"/>
    <mergeCell ref="C42:D42"/>
    <mergeCell ref="C43:D43"/>
    <mergeCell ref="C37:D37"/>
    <mergeCell ref="C38:D38"/>
    <mergeCell ref="C39:D39"/>
    <mergeCell ref="C40:D40"/>
    <mergeCell ref="C41:D4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E996-A868-410E-BE05-AD6AE30B1BC6}">
  <dimension ref="A1:H126"/>
  <sheetViews>
    <sheetView tabSelected="1" topLeftCell="A44" zoomScale="130" zoomScaleNormal="130" workbookViewId="0">
      <selection activeCell="J70" sqref="J70"/>
    </sheetView>
  </sheetViews>
  <sheetFormatPr defaultRowHeight="14.4" x14ac:dyDescent="0.3"/>
  <cols>
    <col min="1" max="1" width="7.33203125" style="66" customWidth="1"/>
    <col min="2" max="2" width="60" customWidth="1"/>
    <col min="3" max="3" width="16.33203125" customWidth="1"/>
    <col min="4" max="4" width="9.109375" customWidth="1"/>
  </cols>
  <sheetData>
    <row r="1" spans="1:8" ht="138" customHeight="1" thickBot="1" x14ac:dyDescent="0.35">
      <c r="A1" s="130" t="s">
        <v>109</v>
      </c>
      <c r="B1" s="130"/>
      <c r="C1" s="130"/>
      <c r="D1" s="130"/>
      <c r="E1" s="67"/>
      <c r="F1" s="67"/>
      <c r="G1" s="67"/>
      <c r="H1" s="67"/>
    </row>
    <row r="2" spans="1:8" ht="15" thickBot="1" x14ac:dyDescent="0.35">
      <c r="A2" s="76"/>
      <c r="B2" s="77" t="s">
        <v>48</v>
      </c>
      <c r="C2" s="77" t="s">
        <v>49</v>
      </c>
      <c r="D2" s="78"/>
    </row>
    <row r="3" spans="1:8" ht="15" thickBot="1" x14ac:dyDescent="0.35">
      <c r="A3" s="79" t="s">
        <v>0</v>
      </c>
      <c r="B3" s="80" t="s">
        <v>50</v>
      </c>
      <c r="C3" s="81"/>
      <c r="D3" s="78"/>
    </row>
    <row r="4" spans="1:8" ht="15" thickBot="1" x14ac:dyDescent="0.35">
      <c r="A4" s="82">
        <v>20</v>
      </c>
      <c r="B4" s="83" t="s">
        <v>51</v>
      </c>
      <c r="C4" s="84">
        <v>2</v>
      </c>
      <c r="D4" s="78"/>
    </row>
    <row r="5" spans="1:8" ht="15" thickBot="1" x14ac:dyDescent="0.35">
      <c r="A5" s="82">
        <v>21</v>
      </c>
      <c r="B5" s="85" t="s">
        <v>52</v>
      </c>
      <c r="C5" s="86">
        <v>1</v>
      </c>
      <c r="D5" s="78"/>
    </row>
    <row r="6" spans="1:8" ht="15" thickBot="1" x14ac:dyDescent="0.35">
      <c r="A6" s="82">
        <v>22</v>
      </c>
      <c r="B6" s="85" t="s">
        <v>53</v>
      </c>
      <c r="C6" s="86">
        <v>1</v>
      </c>
      <c r="D6" s="78"/>
    </row>
    <row r="7" spans="1:8" ht="15" thickBot="1" x14ac:dyDescent="0.35">
      <c r="A7" s="82">
        <v>23</v>
      </c>
      <c r="B7" s="85" t="s">
        <v>54</v>
      </c>
      <c r="C7" s="86">
        <v>8</v>
      </c>
      <c r="D7" s="78"/>
    </row>
    <row r="8" spans="1:8" ht="15" thickBot="1" x14ac:dyDescent="0.35">
      <c r="A8" s="82">
        <v>35</v>
      </c>
      <c r="B8" s="85" t="s">
        <v>55</v>
      </c>
      <c r="C8" s="86">
        <v>20</v>
      </c>
      <c r="D8" s="78"/>
    </row>
    <row r="9" spans="1:8" ht="15" thickBot="1" x14ac:dyDescent="0.35">
      <c r="A9" s="82">
        <v>25</v>
      </c>
      <c r="B9" s="85" t="s">
        <v>56</v>
      </c>
      <c r="C9" s="86">
        <v>10</v>
      </c>
      <c r="D9" s="78"/>
    </row>
    <row r="10" spans="1:8" ht="15" thickBot="1" x14ac:dyDescent="0.35">
      <c r="A10" s="82">
        <v>26</v>
      </c>
      <c r="B10" s="85" t="s">
        <v>57</v>
      </c>
      <c r="C10" s="86">
        <v>1</v>
      </c>
      <c r="D10" s="78"/>
    </row>
    <row r="11" spans="1:8" ht="15" thickBot="1" x14ac:dyDescent="0.35">
      <c r="A11" s="82">
        <v>27</v>
      </c>
      <c r="B11" s="85" t="s">
        <v>58</v>
      </c>
      <c r="C11" s="86">
        <v>6</v>
      </c>
      <c r="D11" s="78"/>
    </row>
    <row r="12" spans="1:8" ht="15" thickBot="1" x14ac:dyDescent="0.35">
      <c r="A12" s="82">
        <v>28</v>
      </c>
      <c r="B12" s="92" t="s">
        <v>67</v>
      </c>
      <c r="C12" s="93">
        <v>1</v>
      </c>
      <c r="D12" s="78"/>
    </row>
    <row r="13" spans="1:8" ht="15" thickBot="1" x14ac:dyDescent="0.35">
      <c r="A13" s="82"/>
      <c r="B13" s="87" t="s">
        <v>59</v>
      </c>
      <c r="C13" s="88"/>
      <c r="D13" s="78"/>
    </row>
    <row r="14" spans="1:8" ht="15" thickBot="1" x14ac:dyDescent="0.35">
      <c r="A14" s="82">
        <v>2</v>
      </c>
      <c r="B14" s="83" t="s">
        <v>60</v>
      </c>
      <c r="C14" s="84">
        <v>8</v>
      </c>
      <c r="D14" s="78"/>
    </row>
    <row r="15" spans="1:8" ht="15" thickBot="1" x14ac:dyDescent="0.35">
      <c r="A15" s="82">
        <v>3</v>
      </c>
      <c r="B15" s="85" t="s">
        <v>61</v>
      </c>
      <c r="C15" s="86">
        <v>20</v>
      </c>
      <c r="D15" s="78"/>
    </row>
    <row r="16" spans="1:8" ht="15" thickBot="1" x14ac:dyDescent="0.35">
      <c r="A16" s="82">
        <v>4</v>
      </c>
      <c r="B16" s="85" t="s">
        <v>52</v>
      </c>
      <c r="C16" s="86">
        <v>1</v>
      </c>
      <c r="D16" s="78"/>
    </row>
    <row r="17" spans="1:4" ht="15" thickBot="1" x14ac:dyDescent="0.35">
      <c r="A17" s="82">
        <v>5</v>
      </c>
      <c r="B17" s="92" t="s">
        <v>67</v>
      </c>
      <c r="C17" s="93">
        <v>1</v>
      </c>
      <c r="D17" s="78"/>
    </row>
    <row r="18" spans="1:4" ht="15" thickBot="1" x14ac:dyDescent="0.35">
      <c r="A18" s="82">
        <v>6</v>
      </c>
      <c r="B18" s="85" t="s">
        <v>53</v>
      </c>
      <c r="C18" s="86">
        <v>1</v>
      </c>
      <c r="D18" s="78"/>
    </row>
    <row r="19" spans="1:4" ht="15" thickBot="1" x14ac:dyDescent="0.35">
      <c r="A19" s="82">
        <v>11</v>
      </c>
      <c r="B19" s="85" t="s">
        <v>62</v>
      </c>
      <c r="C19" s="86">
        <v>2</v>
      </c>
      <c r="D19" s="78"/>
    </row>
    <row r="20" spans="1:4" ht="15" thickBot="1" x14ac:dyDescent="0.35">
      <c r="A20" s="82">
        <v>13</v>
      </c>
      <c r="B20" s="85" t="s">
        <v>63</v>
      </c>
      <c r="C20" s="86">
        <v>1</v>
      </c>
      <c r="D20" s="78"/>
    </row>
    <row r="21" spans="1:4" ht="169.5" customHeight="1" thickBot="1" x14ac:dyDescent="0.35">
      <c r="A21" s="82">
        <v>14</v>
      </c>
      <c r="B21" s="85" t="s">
        <v>108</v>
      </c>
      <c r="C21" s="86">
        <v>1</v>
      </c>
      <c r="D21" s="78"/>
    </row>
    <row r="22" spans="1:4" ht="15" thickBot="1" x14ac:dyDescent="0.35">
      <c r="A22" s="82">
        <v>15</v>
      </c>
      <c r="B22" s="85" t="s">
        <v>64</v>
      </c>
      <c r="C22" s="86">
        <v>2</v>
      </c>
      <c r="D22" s="78"/>
    </row>
    <row r="23" spans="1:4" ht="15" hidden="1" thickBot="1" x14ac:dyDescent="0.35">
      <c r="A23" s="82">
        <v>20</v>
      </c>
      <c r="B23" s="85" t="s">
        <v>65</v>
      </c>
      <c r="C23" s="86"/>
      <c r="D23" s="78"/>
    </row>
    <row r="24" spans="1:4" ht="15" thickBot="1" x14ac:dyDescent="0.35">
      <c r="A24" s="82"/>
      <c r="B24" s="87" t="s">
        <v>66</v>
      </c>
      <c r="C24" s="88"/>
      <c r="D24" s="78"/>
    </row>
    <row r="25" spans="1:4" ht="15" thickBot="1" x14ac:dyDescent="0.35">
      <c r="A25" s="82">
        <v>4</v>
      </c>
      <c r="B25" s="83" t="s">
        <v>67</v>
      </c>
      <c r="C25" s="84">
        <v>1</v>
      </c>
      <c r="D25" s="78"/>
    </row>
    <row r="26" spans="1:4" ht="15" thickBot="1" x14ac:dyDescent="0.35">
      <c r="A26" s="82">
        <v>8</v>
      </c>
      <c r="B26" s="85" t="s">
        <v>68</v>
      </c>
      <c r="C26" s="86">
        <v>1</v>
      </c>
      <c r="D26" s="78"/>
    </row>
    <row r="27" spans="1:4" ht="15" thickBot="1" x14ac:dyDescent="0.35">
      <c r="A27" s="82">
        <v>11</v>
      </c>
      <c r="B27" s="85" t="s">
        <v>69</v>
      </c>
      <c r="C27" s="86">
        <v>12</v>
      </c>
      <c r="D27" s="78"/>
    </row>
    <row r="28" spans="1:4" ht="15" thickBot="1" x14ac:dyDescent="0.35">
      <c r="A28" s="82">
        <v>12</v>
      </c>
      <c r="B28" s="85" t="s">
        <v>70</v>
      </c>
      <c r="C28" s="86">
        <v>6</v>
      </c>
      <c r="D28" s="78"/>
    </row>
    <row r="29" spans="1:4" ht="15" thickBot="1" x14ac:dyDescent="0.35">
      <c r="A29" s="82">
        <v>24</v>
      </c>
      <c r="B29" s="85" t="s">
        <v>63</v>
      </c>
      <c r="C29" s="86">
        <v>1</v>
      </c>
      <c r="D29" s="78"/>
    </row>
    <row r="30" spans="1:4" ht="15" thickBot="1" x14ac:dyDescent="0.35">
      <c r="A30" s="82">
        <v>25</v>
      </c>
      <c r="B30" s="85" t="s">
        <v>71</v>
      </c>
      <c r="C30" s="86">
        <v>2</v>
      </c>
      <c r="D30" s="78"/>
    </row>
    <row r="31" spans="1:4" ht="15" thickBot="1" x14ac:dyDescent="0.35">
      <c r="A31" s="82">
        <v>26</v>
      </c>
      <c r="B31" s="85" t="s">
        <v>71</v>
      </c>
      <c r="C31" s="86">
        <v>2</v>
      </c>
      <c r="D31" s="78"/>
    </row>
    <row r="32" spans="1:4" ht="15" thickBot="1" x14ac:dyDescent="0.35">
      <c r="A32" s="82">
        <v>27</v>
      </c>
      <c r="B32" s="85" t="s">
        <v>72</v>
      </c>
      <c r="C32" s="86">
        <v>1</v>
      </c>
      <c r="D32" s="78"/>
    </row>
    <row r="33" spans="1:4" ht="15" thickBot="1" x14ac:dyDescent="0.35">
      <c r="A33" s="82">
        <v>28</v>
      </c>
      <c r="B33" s="85" t="s">
        <v>73</v>
      </c>
      <c r="C33" s="86">
        <v>1</v>
      </c>
      <c r="D33" s="78"/>
    </row>
    <row r="34" spans="1:4" ht="15" thickBot="1" x14ac:dyDescent="0.35">
      <c r="A34" s="82">
        <v>29</v>
      </c>
      <c r="B34" s="85" t="s">
        <v>74</v>
      </c>
      <c r="C34" s="86">
        <v>1</v>
      </c>
      <c r="D34" s="78"/>
    </row>
    <row r="35" spans="1:4" ht="15" hidden="1" thickBot="1" x14ac:dyDescent="0.35">
      <c r="A35" s="82">
        <v>4</v>
      </c>
      <c r="B35" s="89" t="s">
        <v>75</v>
      </c>
      <c r="C35" s="90"/>
      <c r="D35" s="78"/>
    </row>
    <row r="36" spans="1:4" ht="15" thickBot="1" x14ac:dyDescent="0.35">
      <c r="A36" s="82"/>
      <c r="B36" s="87" t="s">
        <v>76</v>
      </c>
      <c r="C36" s="88"/>
      <c r="D36" s="78"/>
    </row>
    <row r="37" spans="1:4" ht="15" thickBot="1" x14ac:dyDescent="0.35">
      <c r="A37" s="82">
        <v>1</v>
      </c>
      <c r="B37" s="83" t="s">
        <v>77</v>
      </c>
      <c r="C37" s="84">
        <v>2</v>
      </c>
      <c r="D37" s="78"/>
    </row>
    <row r="38" spans="1:4" ht="15" thickBot="1" x14ac:dyDescent="0.35">
      <c r="A38" s="82">
        <v>2</v>
      </c>
      <c r="B38" s="85" t="s">
        <v>78</v>
      </c>
      <c r="C38" s="86">
        <v>2</v>
      </c>
      <c r="D38" s="78"/>
    </row>
    <row r="39" spans="1:4" ht="15" thickBot="1" x14ac:dyDescent="0.35">
      <c r="A39" s="82">
        <v>3</v>
      </c>
      <c r="B39" s="85" t="s">
        <v>79</v>
      </c>
      <c r="C39" s="86">
        <v>20</v>
      </c>
      <c r="D39" s="78"/>
    </row>
    <row r="40" spans="1:4" ht="15" thickBot="1" x14ac:dyDescent="0.35">
      <c r="A40" s="82">
        <v>4</v>
      </c>
      <c r="B40" s="85" t="s">
        <v>80</v>
      </c>
      <c r="C40" s="86">
        <v>2</v>
      </c>
      <c r="D40" s="78"/>
    </row>
    <row r="41" spans="1:4" ht="15" thickBot="1" x14ac:dyDescent="0.35">
      <c r="A41" s="82">
        <v>5</v>
      </c>
      <c r="B41" s="85" t="s">
        <v>52</v>
      </c>
      <c r="C41" s="86">
        <v>1</v>
      </c>
      <c r="D41" s="78"/>
    </row>
    <row r="42" spans="1:4" ht="15" thickBot="1" x14ac:dyDescent="0.35">
      <c r="A42" s="82">
        <v>6</v>
      </c>
      <c r="B42" s="85" t="s">
        <v>81</v>
      </c>
      <c r="C42" s="86">
        <v>1</v>
      </c>
      <c r="D42" s="78"/>
    </row>
    <row r="43" spans="1:4" ht="15" thickBot="1" x14ac:dyDescent="0.35">
      <c r="A43" s="82">
        <v>8</v>
      </c>
      <c r="B43" s="85" t="s">
        <v>53</v>
      </c>
      <c r="C43" s="86">
        <v>1</v>
      </c>
      <c r="D43" s="78"/>
    </row>
    <row r="44" spans="1:4" ht="15" thickBot="1" x14ac:dyDescent="0.35">
      <c r="A44" s="82">
        <v>9</v>
      </c>
      <c r="B44" s="85" t="s">
        <v>82</v>
      </c>
      <c r="C44" s="86">
        <v>10</v>
      </c>
      <c r="D44" s="78"/>
    </row>
    <row r="45" spans="1:4" ht="15" thickBot="1" x14ac:dyDescent="0.35">
      <c r="A45" s="82">
        <v>15</v>
      </c>
      <c r="B45" s="92" t="s">
        <v>67</v>
      </c>
      <c r="C45" s="93">
        <v>1</v>
      </c>
      <c r="D45" s="78"/>
    </row>
    <row r="46" spans="1:4" ht="15" thickBot="1" x14ac:dyDescent="0.35">
      <c r="A46" s="82">
        <v>17</v>
      </c>
      <c r="B46" s="85" t="s">
        <v>63</v>
      </c>
      <c r="C46" s="86">
        <v>1</v>
      </c>
      <c r="D46" s="78"/>
    </row>
    <row r="47" spans="1:4" ht="15" thickBot="1" x14ac:dyDescent="0.35">
      <c r="A47" s="82">
        <v>18</v>
      </c>
      <c r="B47" s="85" t="s">
        <v>84</v>
      </c>
      <c r="C47" s="86">
        <v>2</v>
      </c>
      <c r="D47" s="78"/>
    </row>
    <row r="48" spans="1:4" ht="15" thickBot="1" x14ac:dyDescent="0.35">
      <c r="A48" s="82">
        <v>19</v>
      </c>
      <c r="B48" s="85" t="s">
        <v>85</v>
      </c>
      <c r="C48" s="86">
        <v>8</v>
      </c>
      <c r="D48" s="78"/>
    </row>
    <row r="49" spans="1:4" ht="15" hidden="1" thickBot="1" x14ac:dyDescent="0.35">
      <c r="A49" s="82">
        <v>3</v>
      </c>
      <c r="B49" s="89" t="s">
        <v>86</v>
      </c>
      <c r="C49" s="90"/>
      <c r="D49" s="78"/>
    </row>
    <row r="50" spans="1:4" ht="15" thickBot="1" x14ac:dyDescent="0.35">
      <c r="A50" s="82">
        <v>10</v>
      </c>
      <c r="B50" s="85" t="s">
        <v>83</v>
      </c>
      <c r="C50" s="86">
        <v>1</v>
      </c>
      <c r="D50" s="78"/>
    </row>
    <row r="51" spans="1:4" ht="15" thickBot="1" x14ac:dyDescent="0.35">
      <c r="A51" s="82"/>
      <c r="B51" s="87" t="s">
        <v>87</v>
      </c>
      <c r="C51" s="88"/>
      <c r="D51" s="78"/>
    </row>
    <row r="52" spans="1:4" ht="15" thickBot="1" x14ac:dyDescent="0.35">
      <c r="A52" s="82">
        <v>1</v>
      </c>
      <c r="B52" s="83" t="s">
        <v>74</v>
      </c>
      <c r="C52" s="84">
        <v>1</v>
      </c>
      <c r="D52" s="78"/>
    </row>
    <row r="53" spans="1:4" ht="15" thickBot="1" x14ac:dyDescent="0.35">
      <c r="A53" s="82">
        <v>2</v>
      </c>
      <c r="B53" s="85" t="s">
        <v>72</v>
      </c>
      <c r="C53" s="86">
        <v>1</v>
      </c>
      <c r="D53" s="78"/>
    </row>
    <row r="54" spans="1:4" ht="15" thickBot="1" x14ac:dyDescent="0.35">
      <c r="A54" s="82">
        <v>3</v>
      </c>
      <c r="B54" s="85" t="s">
        <v>88</v>
      </c>
      <c r="C54" s="86">
        <v>3</v>
      </c>
      <c r="D54" s="78"/>
    </row>
    <row r="55" spans="1:4" ht="15" thickBot="1" x14ac:dyDescent="0.35">
      <c r="A55" s="82">
        <v>4</v>
      </c>
      <c r="B55" s="85" t="s">
        <v>89</v>
      </c>
      <c r="C55" s="86">
        <v>1</v>
      </c>
      <c r="D55" s="78"/>
    </row>
    <row r="56" spans="1:4" ht="15" hidden="1" thickBot="1" x14ac:dyDescent="0.35">
      <c r="A56" s="82">
        <v>9</v>
      </c>
      <c r="B56" s="89" t="s">
        <v>90</v>
      </c>
      <c r="C56" s="90"/>
      <c r="D56" s="78"/>
    </row>
    <row r="57" spans="1:4" ht="15" thickBot="1" x14ac:dyDescent="0.35">
      <c r="A57" s="82"/>
      <c r="B57" s="87" t="s">
        <v>91</v>
      </c>
      <c r="C57" s="88"/>
      <c r="D57" s="78"/>
    </row>
    <row r="58" spans="1:4" ht="15" thickBot="1" x14ac:dyDescent="0.35">
      <c r="A58" s="82">
        <v>1</v>
      </c>
      <c r="B58" s="83" t="s">
        <v>92</v>
      </c>
      <c r="C58" s="84">
        <v>1</v>
      </c>
      <c r="D58" s="78"/>
    </row>
    <row r="59" spans="1:4" ht="15" thickBot="1" x14ac:dyDescent="0.35">
      <c r="A59" s="82">
        <v>2</v>
      </c>
      <c r="B59" s="85" t="s">
        <v>61</v>
      </c>
      <c r="C59" s="86">
        <v>4</v>
      </c>
      <c r="D59" s="78"/>
    </row>
    <row r="60" spans="1:4" ht="15" thickBot="1" x14ac:dyDescent="0.35">
      <c r="A60" s="82">
        <v>3</v>
      </c>
      <c r="B60" s="85" t="s">
        <v>110</v>
      </c>
      <c r="C60" s="86">
        <v>1</v>
      </c>
      <c r="D60" s="78"/>
    </row>
    <row r="61" spans="1:4" ht="15" thickBot="1" x14ac:dyDescent="0.35">
      <c r="A61" s="82">
        <v>4</v>
      </c>
      <c r="B61" s="85" t="s">
        <v>93</v>
      </c>
      <c r="C61" s="86">
        <v>1</v>
      </c>
      <c r="D61" s="78"/>
    </row>
    <row r="62" spans="1:4" ht="15" thickBot="1" x14ac:dyDescent="0.35">
      <c r="A62" s="82">
        <v>5</v>
      </c>
      <c r="B62" s="85" t="s">
        <v>94</v>
      </c>
      <c r="C62" s="86">
        <v>1</v>
      </c>
      <c r="D62" s="78"/>
    </row>
    <row r="63" spans="1:4" ht="15" hidden="1" thickBot="1" x14ac:dyDescent="0.35">
      <c r="A63" s="82">
        <v>16</v>
      </c>
      <c r="B63" s="89" t="s">
        <v>95</v>
      </c>
      <c r="C63" s="90"/>
      <c r="D63" s="78"/>
    </row>
    <row r="64" spans="1:4" ht="15" thickBot="1" x14ac:dyDescent="0.35">
      <c r="A64" s="82"/>
      <c r="B64" s="87" t="s">
        <v>45</v>
      </c>
      <c r="C64" s="88"/>
      <c r="D64" s="78"/>
    </row>
    <row r="65" spans="1:4" ht="15" thickBot="1" x14ac:dyDescent="0.35">
      <c r="A65" s="82">
        <v>1</v>
      </c>
      <c r="B65" s="83" t="s">
        <v>96</v>
      </c>
      <c r="C65" s="84">
        <v>4</v>
      </c>
      <c r="D65" s="78"/>
    </row>
    <row r="66" spans="1:4" ht="15" thickBot="1" x14ac:dyDescent="0.35">
      <c r="A66" s="82">
        <v>14</v>
      </c>
      <c r="B66" s="83" t="s">
        <v>107</v>
      </c>
      <c r="C66" s="84">
        <v>1</v>
      </c>
      <c r="D66" s="78"/>
    </row>
    <row r="67" spans="1:4" ht="43.8" thickBot="1" x14ac:dyDescent="0.35">
      <c r="A67" s="82">
        <v>15</v>
      </c>
      <c r="B67" s="95" t="s">
        <v>111</v>
      </c>
      <c r="C67" s="94">
        <v>16</v>
      </c>
      <c r="D67" s="78"/>
    </row>
    <row r="68" spans="1:4" ht="15" thickBot="1" x14ac:dyDescent="0.35">
      <c r="A68" s="82">
        <v>2</v>
      </c>
      <c r="B68" s="83" t="s">
        <v>97</v>
      </c>
      <c r="C68" s="84">
        <v>6</v>
      </c>
      <c r="D68" s="91"/>
    </row>
    <row r="69" spans="1:4" ht="15" thickBot="1" x14ac:dyDescent="0.35">
      <c r="A69" s="82">
        <v>3</v>
      </c>
      <c r="B69" s="85" t="s">
        <v>98</v>
      </c>
      <c r="C69" s="86">
        <v>3</v>
      </c>
      <c r="D69" s="78"/>
    </row>
    <row r="70" spans="1:4" ht="15" thickBot="1" x14ac:dyDescent="0.35">
      <c r="A70" s="82">
        <v>4</v>
      </c>
      <c r="B70" s="85" t="s">
        <v>99</v>
      </c>
      <c r="C70" s="86">
        <v>9</v>
      </c>
      <c r="D70" s="78"/>
    </row>
    <row r="71" spans="1:4" ht="15" thickBot="1" x14ac:dyDescent="0.35">
      <c r="A71" s="82">
        <v>5</v>
      </c>
      <c r="B71" s="85" t="s">
        <v>100</v>
      </c>
      <c r="C71" s="86">
        <v>3</v>
      </c>
      <c r="D71" s="78"/>
    </row>
    <row r="72" spans="1:4" ht="15" thickBot="1" x14ac:dyDescent="0.35">
      <c r="A72" s="82">
        <v>6</v>
      </c>
      <c r="B72" s="85" t="s">
        <v>101</v>
      </c>
      <c r="C72" s="86">
        <v>1</v>
      </c>
      <c r="D72" s="78"/>
    </row>
    <row r="73" spans="1:4" ht="15" thickBot="1" x14ac:dyDescent="0.35">
      <c r="A73" s="82">
        <v>7</v>
      </c>
      <c r="B73" s="85" t="s">
        <v>102</v>
      </c>
      <c r="C73" s="86">
        <v>2</v>
      </c>
      <c r="D73" s="78"/>
    </row>
    <row r="74" spans="1:4" ht="15" thickBot="1" x14ac:dyDescent="0.35">
      <c r="A74" s="82">
        <v>8</v>
      </c>
      <c r="B74" s="85" t="s">
        <v>103</v>
      </c>
      <c r="C74" s="86">
        <v>1</v>
      </c>
      <c r="D74" s="78"/>
    </row>
    <row r="75" spans="1:4" ht="15" thickBot="1" x14ac:dyDescent="0.35">
      <c r="A75" s="82">
        <v>11</v>
      </c>
      <c r="B75" s="85" t="s">
        <v>104</v>
      </c>
      <c r="C75" s="86">
        <v>3</v>
      </c>
      <c r="D75" s="78"/>
    </row>
    <row r="76" spans="1:4" ht="15" hidden="1" thickBot="1" x14ac:dyDescent="0.35">
      <c r="A76" s="82">
        <v>29</v>
      </c>
      <c r="B76" s="89" t="s">
        <v>105</v>
      </c>
      <c r="C76" s="90"/>
      <c r="D76" s="78"/>
    </row>
    <row r="77" spans="1:4" hidden="1" x14ac:dyDescent="0.3"/>
    <row r="78" spans="1:4" ht="15" hidden="1" thickBot="1" x14ac:dyDescent="0.35"/>
    <row r="79" spans="1:4" ht="15" thickBot="1" x14ac:dyDescent="0.35">
      <c r="A79" s="65"/>
      <c r="B79" s="63" t="s">
        <v>106</v>
      </c>
      <c r="C79" s="64">
        <v>1</v>
      </c>
    </row>
    <row r="80" spans="1:4" x14ac:dyDescent="0.3">
      <c r="A80"/>
    </row>
    <row r="81" spans="1:3" x14ac:dyDescent="0.3">
      <c r="A81" s="68"/>
    </row>
    <row r="82" spans="1:3" x14ac:dyDescent="0.3">
      <c r="A82" s="68"/>
    </row>
    <row r="83" spans="1:3" ht="15.6" x14ac:dyDescent="0.3">
      <c r="A83" s="68"/>
      <c r="B83" s="69"/>
    </row>
    <row r="84" spans="1:3" ht="15.6" x14ac:dyDescent="0.3">
      <c r="A84" s="68"/>
      <c r="B84" s="128"/>
      <c r="C84" s="129"/>
    </row>
    <row r="85" spans="1:3" ht="15.6" x14ac:dyDescent="0.3">
      <c r="A85" s="68"/>
      <c r="B85" s="128"/>
      <c r="C85" s="129"/>
    </row>
    <row r="86" spans="1:3" ht="15.6" x14ac:dyDescent="0.3">
      <c r="A86" s="68"/>
      <c r="B86" s="70"/>
      <c r="C86" s="71"/>
    </row>
    <row r="87" spans="1:3" ht="15.6" x14ac:dyDescent="0.3">
      <c r="A87" s="68"/>
      <c r="B87" s="72"/>
      <c r="C87" s="72"/>
    </row>
    <row r="88" spans="1:3" ht="15.6" x14ac:dyDescent="0.3">
      <c r="A88" s="68"/>
      <c r="B88" s="72"/>
      <c r="C88" s="72"/>
    </row>
    <row r="89" spans="1:3" x14ac:dyDescent="0.3">
      <c r="A89" s="68"/>
    </row>
    <row r="90" spans="1:3" x14ac:dyDescent="0.3">
      <c r="A90" s="68"/>
    </row>
    <row r="91" spans="1:3" x14ac:dyDescent="0.3">
      <c r="A91" s="68"/>
    </row>
    <row r="92" spans="1:3" x14ac:dyDescent="0.3">
      <c r="A92" s="68"/>
    </row>
    <row r="93" spans="1:3" x14ac:dyDescent="0.3">
      <c r="A93" s="68"/>
    </row>
    <row r="94" spans="1:3" x14ac:dyDescent="0.3">
      <c r="A94" s="68"/>
    </row>
    <row r="95" spans="1:3" x14ac:dyDescent="0.3">
      <c r="A95" s="68"/>
    </row>
    <row r="96" spans="1:3" x14ac:dyDescent="0.3">
      <c r="A96" s="68"/>
    </row>
    <row r="97" spans="1:1" x14ac:dyDescent="0.3">
      <c r="A97" s="68"/>
    </row>
    <row r="98" spans="1:1" x14ac:dyDescent="0.3">
      <c r="A98" s="68"/>
    </row>
    <row r="99" spans="1:1" x14ac:dyDescent="0.3">
      <c r="A99" s="68"/>
    </row>
    <row r="100" spans="1:1" x14ac:dyDescent="0.3">
      <c r="A100" s="68"/>
    </row>
    <row r="101" spans="1:1" x14ac:dyDescent="0.3">
      <c r="A101" s="73"/>
    </row>
    <row r="102" spans="1:1" x14ac:dyDescent="0.3">
      <c r="A102" s="68"/>
    </row>
    <row r="103" spans="1:1" x14ac:dyDescent="0.3">
      <c r="A103" s="68"/>
    </row>
    <row r="104" spans="1:1" x14ac:dyDescent="0.3">
      <c r="A104" s="68"/>
    </row>
    <row r="105" spans="1:1" x14ac:dyDescent="0.3">
      <c r="A105" s="68"/>
    </row>
    <row r="106" spans="1:1" x14ac:dyDescent="0.3">
      <c r="A106" s="74"/>
    </row>
    <row r="107" spans="1:1" x14ac:dyDescent="0.3">
      <c r="A107" s="68"/>
    </row>
    <row r="108" spans="1:1" x14ac:dyDescent="0.3">
      <c r="A108" s="68"/>
    </row>
    <row r="109" spans="1:1" x14ac:dyDescent="0.3">
      <c r="A109" s="68"/>
    </row>
    <row r="110" spans="1:1" x14ac:dyDescent="0.3">
      <c r="A110" s="68"/>
    </row>
    <row r="111" spans="1:1" x14ac:dyDescent="0.3">
      <c r="A111" s="68"/>
    </row>
    <row r="112" spans="1:1" x14ac:dyDescent="0.3">
      <c r="A112" s="74"/>
    </row>
    <row r="113" spans="1:1" x14ac:dyDescent="0.3">
      <c r="A113" s="68"/>
    </row>
    <row r="114" spans="1:1" x14ac:dyDescent="0.3">
      <c r="A114" s="68"/>
    </row>
    <row r="115" spans="1:1" x14ac:dyDescent="0.3">
      <c r="A115" s="68"/>
    </row>
    <row r="116" spans="1:1" x14ac:dyDescent="0.3">
      <c r="A116" s="68"/>
    </row>
    <row r="117" spans="1:1" x14ac:dyDescent="0.3">
      <c r="A117" s="68"/>
    </row>
    <row r="118" spans="1:1" x14ac:dyDescent="0.3">
      <c r="A118" s="68"/>
    </row>
    <row r="119" spans="1:1" x14ac:dyDescent="0.3">
      <c r="A119" s="68"/>
    </row>
    <row r="120" spans="1:1" x14ac:dyDescent="0.3">
      <c r="A120" s="68"/>
    </row>
    <row r="121" spans="1:1" x14ac:dyDescent="0.3">
      <c r="A121" s="68"/>
    </row>
    <row r="122" spans="1:1" x14ac:dyDescent="0.3">
      <c r="A122" s="68"/>
    </row>
    <row r="123" spans="1:1" x14ac:dyDescent="0.3">
      <c r="A123" s="68"/>
    </row>
    <row r="124" spans="1:1" x14ac:dyDescent="0.3">
      <c r="A124" s="68"/>
    </row>
    <row r="125" spans="1:1" x14ac:dyDescent="0.3">
      <c r="A125" s="68"/>
    </row>
    <row r="126" spans="1:1" x14ac:dyDescent="0.3">
      <c r="A126" s="75"/>
    </row>
  </sheetData>
  <mergeCells count="3">
    <mergeCell ref="B84:C84"/>
    <mergeCell ref="B85:C85"/>
    <mergeCell ref="A1:D1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powierzchnie</vt:lpstr>
      <vt:lpstr>umeblowanie</vt:lpstr>
      <vt:lpstr>powierzchnie!Obszar_wydruku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Joanna Piktas</cp:lastModifiedBy>
  <cp:lastPrinted>2026-08-07T08:07:09Z</cp:lastPrinted>
  <dcterms:created xsi:type="dcterms:W3CDTF">2022-11-04T21:46:47Z</dcterms:created>
  <dcterms:modified xsi:type="dcterms:W3CDTF">2026-08-07T08:11:05Z</dcterms:modified>
</cp:coreProperties>
</file>